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600" windowHeight="9585" tabRatio="830"/>
  </bookViews>
  <sheets>
    <sheet name="SAC-MJCC-22-24" sheetId="4" r:id="rId1"/>
  </sheets>
  <definedNames>
    <definedName name="_xlnm.Print_Titles" localSheetId="0">'SAC-MJCC-22-24'!$7:$8</definedName>
  </definedNames>
  <calcPr calcId="145621"/>
</workbook>
</file>

<file path=xl/calcChain.xml><?xml version="1.0" encoding="utf-8"?>
<calcChain xmlns="http://schemas.openxmlformats.org/spreadsheetml/2006/main">
  <c r="I83" i="4" l="1"/>
  <c r="H9" i="4" l="1"/>
  <c r="H71" i="4" l="1"/>
  <c r="I71" i="4" l="1"/>
  <c r="J71" i="4"/>
  <c r="K71" i="4"/>
  <c r="L71" i="4"/>
  <c r="M71" i="4"/>
  <c r="N71" i="4"/>
  <c r="O71" i="4"/>
  <c r="O72" i="4"/>
  <c r="L72" i="4"/>
  <c r="N72" i="4"/>
  <c r="O54" i="4" l="1"/>
  <c r="N54" i="4"/>
  <c r="L54" i="4"/>
  <c r="M54" i="4" l="1"/>
  <c r="K54" i="4"/>
  <c r="O97" i="4" l="1"/>
  <c r="N97" i="4"/>
  <c r="L97" i="4"/>
  <c r="O81" i="4" l="1"/>
  <c r="N81" i="4"/>
  <c r="L81" i="4"/>
  <c r="O61" i="4" l="1"/>
  <c r="N61" i="4"/>
  <c r="L61" i="4"/>
  <c r="O35" i="4" l="1"/>
  <c r="N35" i="4"/>
  <c r="L35" i="4"/>
  <c r="I74" i="4" l="1"/>
  <c r="I79" i="4"/>
  <c r="J93" i="4"/>
  <c r="I93" i="4"/>
  <c r="I56" i="4" l="1"/>
  <c r="N93" i="4"/>
  <c r="N79" i="4"/>
  <c r="N74" i="4"/>
  <c r="N50" i="4"/>
  <c r="N39" i="4"/>
  <c r="N29" i="4"/>
  <c r="N26" i="4"/>
  <c r="N21" i="4"/>
  <c r="N10" i="4"/>
  <c r="L93" i="4"/>
  <c r="L79" i="4"/>
  <c r="L74" i="4"/>
  <c r="L50" i="4"/>
  <c r="L39" i="4"/>
  <c r="L29" i="4"/>
  <c r="L26" i="4"/>
  <c r="L21" i="4"/>
  <c r="L10" i="4"/>
  <c r="J79" i="4"/>
  <c r="J74" i="4"/>
  <c r="J50" i="4"/>
  <c r="J39" i="4"/>
  <c r="J29" i="4"/>
  <c r="J26" i="4"/>
  <c r="J21" i="4"/>
  <c r="J10" i="4"/>
  <c r="K93" i="4"/>
  <c r="M93" i="4"/>
  <c r="O93" i="4"/>
  <c r="H93" i="4"/>
  <c r="K79" i="4"/>
  <c r="M79" i="4"/>
  <c r="O79" i="4"/>
  <c r="H79" i="4"/>
  <c r="K74" i="4"/>
  <c r="M74" i="4"/>
  <c r="O74" i="4"/>
  <c r="H74" i="4"/>
  <c r="K50" i="4"/>
  <c r="M50" i="4"/>
  <c r="O50" i="4"/>
  <c r="H50" i="4"/>
  <c r="I50" i="4"/>
  <c r="I39" i="4"/>
  <c r="K39" i="4"/>
  <c r="M39" i="4"/>
  <c r="O39" i="4"/>
  <c r="H39" i="4"/>
  <c r="I29" i="4"/>
  <c r="K29" i="4"/>
  <c r="M29" i="4"/>
  <c r="O29" i="4"/>
  <c r="H29" i="4"/>
  <c r="I26" i="4"/>
  <c r="K26" i="4"/>
  <c r="M26" i="4"/>
  <c r="O26" i="4"/>
  <c r="H26" i="4"/>
  <c r="I21" i="4"/>
  <c r="K21" i="4"/>
  <c r="M21" i="4"/>
  <c r="O21" i="4"/>
  <c r="H21" i="4"/>
  <c r="K10" i="4"/>
  <c r="M10" i="4"/>
  <c r="O10" i="4"/>
  <c r="H10" i="4"/>
  <c r="N9" i="4" l="1"/>
  <c r="L9" i="4"/>
  <c r="J9" i="4"/>
  <c r="I10" i="4" l="1"/>
  <c r="I9" i="4" s="1"/>
  <c r="M9" i="4" l="1"/>
  <c r="O9" i="4"/>
  <c r="K9" i="4"/>
</calcChain>
</file>

<file path=xl/comments1.xml><?xml version="1.0" encoding="utf-8"?>
<comments xmlns="http://schemas.openxmlformats.org/spreadsheetml/2006/main">
  <authors>
    <author>Hasmik Ghulyan</author>
  </authors>
  <commentList>
    <comment ref="I61" authorId="0">
      <text>
        <r>
          <rPr>
            <b/>
            <sz val="9"/>
            <color indexed="81"/>
            <rFont val="Tahoma"/>
            <family val="2"/>
          </rPr>
          <t>Hasmik Ghulyan:</t>
        </r>
        <r>
          <rPr>
            <sz val="9"/>
            <color indexed="81"/>
            <rFont val="Tahoma"/>
            <family val="2"/>
          </rPr>
          <t xml:space="preserve">
+855 կենսաթոշակ նախկինում չվճարված, ընդամենը 32534</t>
        </r>
      </text>
    </comment>
    <comment ref="H68" authorId="0">
      <text>
        <r>
          <rPr>
            <b/>
            <sz val="9"/>
            <color indexed="81"/>
            <rFont val="Tahoma"/>
            <family val="2"/>
          </rPr>
          <t>Hasmik Ghulyan:</t>
        </r>
        <r>
          <rPr>
            <sz val="9"/>
            <color indexed="81"/>
            <rFont val="Tahoma"/>
            <family val="2"/>
          </rPr>
          <t xml:space="preserve">
+13891 կենսաթոշակ նախկինում չվճարված, ընդամենը 460080</t>
        </r>
      </text>
    </comment>
    <comment ref="I68" authorId="0">
      <text>
        <r>
          <rPr>
            <b/>
            <sz val="9"/>
            <color indexed="81"/>
            <rFont val="Tahoma"/>
            <family val="2"/>
          </rPr>
          <t>Hasmik Ghulyan:</t>
        </r>
        <r>
          <rPr>
            <sz val="9"/>
            <color indexed="81"/>
            <rFont val="Tahoma"/>
            <family val="2"/>
          </rPr>
          <t xml:space="preserve">
+14059 կենսաթոշակ նախկինում չվճարված, ընդամենը 455004</t>
        </r>
      </text>
    </comment>
    <comment ref="I82" authorId="0">
      <text>
        <r>
          <rPr>
            <b/>
            <sz val="9"/>
            <color indexed="81"/>
            <rFont val="Tahoma"/>
            <family val="2"/>
          </rPr>
          <t>Hasmik Ghulyan:</t>
        </r>
        <r>
          <rPr>
            <sz val="9"/>
            <color indexed="81"/>
            <rFont val="Tahoma"/>
            <family val="2"/>
          </rPr>
          <t xml:space="preserve">
նախորդ ժամանակահատվածում չվճարված նպաստի քանակ</t>
        </r>
      </text>
    </comment>
    <comment ref="I83" authorId="0">
      <text>
        <r>
          <rPr>
            <b/>
            <sz val="9"/>
            <color indexed="81"/>
            <rFont val="Tahoma"/>
            <family val="2"/>
          </rPr>
          <t>Hasmik Ghulyan:</t>
        </r>
        <r>
          <rPr>
            <sz val="9"/>
            <color indexed="81"/>
            <rFont val="Tahoma"/>
            <family val="2"/>
          </rPr>
          <t xml:space="preserve">
ընդամենը նպաստ քանակ</t>
        </r>
      </text>
    </comment>
  </commentList>
</comments>
</file>

<file path=xl/sharedStrings.xml><?xml version="1.0" encoding="utf-8"?>
<sst xmlns="http://schemas.openxmlformats.org/spreadsheetml/2006/main" count="219" uniqueCount="101">
  <si>
    <t xml:space="preserve">Բաժին </t>
  </si>
  <si>
    <t>Խումբ</t>
  </si>
  <si>
    <t>Դաս</t>
  </si>
  <si>
    <t>Ծրագիր</t>
  </si>
  <si>
    <t>Միջոցառում</t>
  </si>
  <si>
    <t>Ծախսերի գործառական դասակարգման միջոցառման անվանումը</t>
  </si>
  <si>
    <t>Ա</t>
  </si>
  <si>
    <t>Բ</t>
  </si>
  <si>
    <t>Գ</t>
  </si>
  <si>
    <t>Դ</t>
  </si>
  <si>
    <t>Ե</t>
  </si>
  <si>
    <t>Զ</t>
  </si>
  <si>
    <t xml:space="preserve">ԸՆԴԱՄԵՆԸ ԾԱԽՍԵՐ, այդ թվում </t>
  </si>
  <si>
    <t xml:space="preserve"> Պարգևավճարներ և պատվովճարներ</t>
  </si>
  <si>
    <t>10</t>
  </si>
  <si>
    <t>09</t>
  </si>
  <si>
    <t>02</t>
  </si>
  <si>
    <t>Զոհված՝ հետմահու «Հայաստանի ազգային հերոս» ՀՀ բարձրագույն կոչում ստացած կամ  «Մարտական խաչ» շքանշանով պարգևատրված անձի ընտանիքին պարգևավճարի տրամադրման ապահովում</t>
  </si>
  <si>
    <t>07</t>
  </si>
  <si>
    <t>01</t>
  </si>
  <si>
    <r>
      <t xml:space="preserve">Զինծառայողներին, ՀՄՊ մասնակիցներին, այլ պետություններում մարտական գործողությունների մասնակիցներին, զոհված (մահացած)  զինծառայողի ընտանիքի անդամներին, ընտանիքներին  տրվող </t>
    </r>
    <r>
      <rPr>
        <b/>
        <sz val="10"/>
        <rFont val="GHEA Grapalat"/>
        <family val="3"/>
      </rPr>
      <t>պարգևավճարներ</t>
    </r>
  </si>
  <si>
    <t>Վետերանների պատվովճար</t>
  </si>
  <si>
    <t>03</t>
  </si>
  <si>
    <r>
      <t xml:space="preserve">Զոհված՝ հետմահու «Հայաստանի ազգային հերոս» ՀՀ բարձրագույն կոչում ստացած և  «Մարտական խաչ» շքանշանով պարգևատրված անձի ընտանիքին տրվող </t>
    </r>
    <r>
      <rPr>
        <b/>
        <sz val="10"/>
        <rFont val="GHEA Grapalat"/>
        <family val="3"/>
      </rPr>
      <t>պարգևավճար</t>
    </r>
  </si>
  <si>
    <t>04</t>
  </si>
  <si>
    <t xml:space="preserve"> Ժողովրդագրական վիճակի բարելավում</t>
  </si>
  <si>
    <t>Մինչև 2 տարեկան երեխայի խնամքի նպաստի տրամադրման ապահովում</t>
  </si>
  <si>
    <t>Մինչև 2 տարեկան երեխայի խնամքի նպաստ</t>
  </si>
  <si>
    <t xml:space="preserve">Երեխայի ծննդյան միանվագ նպաստ </t>
  </si>
  <si>
    <t xml:space="preserve"> Սոցիալական աջակցություն անաշխատունակության դեպքում</t>
  </si>
  <si>
    <t xml:space="preserve">Ժամանակավոր անաշխատունակության թերթիկների տպագրություն </t>
  </si>
  <si>
    <t>Ժամանակավոր անաշխատունակության դեպքում նպաստ</t>
  </si>
  <si>
    <t>Մայրության նպաստ</t>
  </si>
  <si>
    <r>
      <t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</t>
    </r>
    <r>
      <rPr>
        <b/>
        <sz val="10"/>
        <rFont val="GHEA Grapalat"/>
        <family val="3"/>
      </rPr>
      <t>վնասի փոխհատուցում</t>
    </r>
  </si>
  <si>
    <t xml:space="preserve"> 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</si>
  <si>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</si>
  <si>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</si>
  <si>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 տպագրություն 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</si>
  <si>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</si>
  <si>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</si>
  <si>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 xml:space="preserve">Աշխատանքային կենսաթոշակներ   </t>
  </si>
  <si>
    <t xml:space="preserve">ՀՀ օրենքներով նշանակված կենսաթոշակներ </t>
  </si>
  <si>
    <t xml:space="preserve"> Սոցիալական ապահովություն</t>
  </si>
  <si>
    <t>Ծերության, հաշմանդամության, կերակրողին կորցնելու դեպքում նպաստներ</t>
  </si>
  <si>
    <r>
      <t xml:space="preserve">Կենսաթոշակառուի, ծերության, հաշմանդամության, կերակրողին կորցնելու դեպքում նպաստառուի մահվան դեպքում տրվող </t>
    </r>
    <r>
      <rPr>
        <b/>
        <sz val="10"/>
        <rFont val="GHEA Grapalat"/>
        <family val="3"/>
      </rPr>
      <t>թաղման նպաստ</t>
    </r>
  </si>
  <si>
    <t>Աջակցություն հաշմանդամ դարձած զինծառայողներին և զոհվածների ընտանիքներին</t>
  </si>
  <si>
    <t>Աջակցություն զոհվածների ընտանիքներին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</si>
  <si>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</si>
  <si>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Հայրենական մեծ պատերազմի վետերաններին այլ դրամական  հատկացումներ</t>
  </si>
  <si>
    <t xml:space="preserve">ՏԵՂԵԿԱՆՔ
</t>
  </si>
  <si>
    <t>2019թ. Փաստ</t>
  </si>
  <si>
    <t xml:space="preserve">    </t>
  </si>
  <si>
    <t xml:space="preserve"> Անապահով սոցիալական խմբերին աջակցություն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</si>
  <si>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</si>
  <si>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</t>
  </si>
  <si>
    <t>Պետական հիմնարկների և կազմակերպությունների աշխատողների սոցիալական փաթեթի ապահովում</t>
  </si>
  <si>
    <t xml:space="preserve"> Ավանդների փոխհատուցում</t>
  </si>
  <si>
    <t xml:space="preserve">Մինչև 1993 թվականի հունիսի 10-ը ներդրված ավանդների դիմաց փոխհատուցման միջոցառման իարականացման ապահովում 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</si>
  <si>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ավանդների դիմաց փոխհատուցում</t>
  </si>
  <si>
    <t xml:space="preserve"> Արվեստների ծրագիր</t>
  </si>
  <si>
    <t>08</t>
  </si>
  <si>
    <t>05</t>
  </si>
  <si>
    <t>1168</t>
  </si>
  <si>
    <t>11008</t>
  </si>
  <si>
    <t xml:space="preserve"> «Ժողովրդական» պատվավոր կոչման արժանացած անձանց ամենամսյա պատվովճարի վճարման ծառայություններ</t>
  </si>
  <si>
    <t>12001</t>
  </si>
  <si>
    <t xml:space="preserve"> «Ժողովրդական» պատվավոր կոչման արժանացած անձանց պատվովճար</t>
  </si>
  <si>
    <t xml:space="preserve"> Սոցիալական պաշտպանության բնագավառում պետական քաղաքականության մշակում՝ ծրագրերի համակարգում և մոնիթորինգ</t>
  </si>
  <si>
    <t xml:space="preserve">Սոցիալական պաշտպանության առանձին ծրագրերի իրականացման ապահովում </t>
  </si>
  <si>
    <t>թվաքանակ</t>
  </si>
  <si>
    <t>օրերի քանակ</t>
  </si>
  <si>
    <t>աշխատող</t>
  </si>
  <si>
    <t>չաշխատող</t>
  </si>
  <si>
    <t>2020 թ. Փաստ</t>
  </si>
  <si>
    <t>2021 թ. Հաստատված բյուջե</t>
  </si>
  <si>
    <t>2022 թ. ՄԺԾԾ հաստատված</t>
  </si>
  <si>
    <t>2022 թ. ՄԺԾԾ հայտ</t>
  </si>
  <si>
    <t>2023 թ. ՄԺԾԾ հաստատված</t>
  </si>
  <si>
    <t>2023 թ. ՄԺԾԾ հայտ</t>
  </si>
  <si>
    <t>2024 թ. ՄԺԾԾ հայտ</t>
  </si>
  <si>
    <t>I և II երեխաների թիվ</t>
  </si>
  <si>
    <t>III և IV երեխաների թիվ</t>
  </si>
  <si>
    <t>V և հաջորդ երեխաների թիվ</t>
  </si>
  <si>
    <t>Նորածինների թիվ, ընդամենը, այդ թվում</t>
  </si>
  <si>
    <t>մարդ, ընդամենը</t>
  </si>
  <si>
    <t>անկանխիկ, մարդ</t>
  </si>
  <si>
    <t xml:space="preserve">կանխիկ, մարդ </t>
  </si>
  <si>
    <t xml:space="preserve">նպաստ ստանալու իրավունք ունեցող երեխա, մարդ </t>
  </si>
  <si>
    <t>ռազմ</t>
  </si>
  <si>
    <t>կենսաթոշակառուների թիվ, ընդամենը</t>
  </si>
  <si>
    <t>երկարամյա ծառ</t>
  </si>
  <si>
    <t>հաշմանդամության</t>
  </si>
  <si>
    <t>կերակրողին կորցնելու դեպքում</t>
  </si>
  <si>
    <t>թվաքանակ, ընդամենը</t>
  </si>
  <si>
    <t>իգական սեռի</t>
  </si>
  <si>
    <t>արական սեռի</t>
  </si>
  <si>
    <t>ծերության</t>
  </si>
  <si>
    <t>ՍՈՑԻԱԼԱԿԱՆ ԱՊԱՀՈՎՈՒԹՅԱՆ ԾԱՌԱՅՈՒԹՅԱՆ ՄԻՋՈՑՈՎ ԻՐԱԿԱՆԱՑՎՈՂ ԾՐԱԳՐԵՐԻ 2022-2024 ԹՎԱԿԱՆՆԵՐԻ ՄԺԾԾ և 2022թ ԲՅՈՒՋԵՏԱՅԻՆ ՀԱՅՏԻ  ԱՄՓՈՓ ԾԱԽՍԵՐԻ ՀԱՄԵՄԱՏԱԿԱՆ</t>
  </si>
  <si>
    <t xml:space="preserve"> Սոցիալական փաթեթների ապահովում /ՍԱԾ/</t>
  </si>
  <si>
    <t xml:space="preserve">Սոցիալական ապահովության ծառայության  տեխնիկական հագեցվածության ապահովում 
</t>
  </si>
  <si>
    <t xml:space="preserve">24-02-2021թ.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</si>
</sst>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##,##0.0;\(##,##0.0\);\-"/>
    <numFmt numFmtId="168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Times Armenian"/>
      <family val="2"/>
    </font>
    <font>
      <sz val="10"/>
      <color indexed="8"/>
      <name val="MS Sans Serif"/>
      <family val="2"/>
    </font>
    <font>
      <sz val="10"/>
      <name val="Arial Armenian"/>
      <family val="2"/>
    </font>
    <font>
      <sz val="10"/>
      <color indexed="8"/>
      <name val="MS Sans Serif"/>
      <family val="2"/>
      <charset val="204"/>
    </font>
    <font>
      <sz val="8"/>
      <name val="GHEA Grapalat"/>
      <family val="2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i/>
      <sz val="10"/>
      <color rgb="FFFF000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1" fillId="0" borderId="0"/>
    <xf numFmtId="0" fontId="12" fillId="0" borderId="0"/>
    <xf numFmtId="0" fontId="8" fillId="0" borderId="0"/>
    <xf numFmtId="167" fontId="13" fillId="0" borderId="0" applyFill="0" applyBorder="0" applyProtection="0">
      <alignment horizontal="right" vertical="top"/>
    </xf>
  </cellStyleXfs>
  <cellXfs count="81">
    <xf numFmtId="0" fontId="0" fillId="0" borderId="0" xfId="0"/>
    <xf numFmtId="164" fontId="2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165" fontId="2" fillId="2" borderId="0" xfId="1" applyNumberFormat="1" applyFont="1" applyFill="1" applyAlignment="1">
      <alignment vertical="top"/>
    </xf>
    <xf numFmtId="164" fontId="4" fillId="4" borderId="5" xfId="0" applyNumberFormat="1" applyFont="1" applyFill="1" applyBorder="1" applyAlignment="1">
      <alignment vertical="top" wrapText="1"/>
    </xf>
    <xf numFmtId="164" fontId="4" fillId="4" borderId="5" xfId="0" applyNumberFormat="1" applyFont="1" applyFill="1" applyBorder="1" applyAlignment="1">
      <alignment horizontal="center" vertical="top" wrapText="1"/>
    </xf>
    <xf numFmtId="1" fontId="4" fillId="4" borderId="5" xfId="0" applyNumberFormat="1" applyFont="1" applyFill="1" applyBorder="1" applyAlignment="1">
      <alignment horizontal="center" vertical="top" wrapText="1"/>
    </xf>
    <xf numFmtId="1" fontId="4" fillId="3" borderId="5" xfId="0" applyNumberFormat="1" applyFont="1" applyFill="1" applyBorder="1" applyAlignment="1">
      <alignment vertical="center" wrapText="1"/>
    </xf>
    <xf numFmtId="1" fontId="5" fillId="3" borderId="5" xfId="0" applyNumberFormat="1" applyFont="1" applyFill="1" applyBorder="1" applyAlignment="1">
      <alignment vertical="center" wrapText="1"/>
    </xf>
    <xf numFmtId="1" fontId="4" fillId="3" borderId="5" xfId="0" applyNumberFormat="1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1" fontId="3" fillId="2" borderId="5" xfId="0" applyNumberFormat="1" applyFont="1" applyFill="1" applyBorder="1" applyAlignment="1">
      <alignment horizontal="center" vertical="top"/>
    </xf>
    <xf numFmtId="49" fontId="2" fillId="0" borderId="5" xfId="0" applyNumberFormat="1" applyFont="1" applyBorder="1" applyAlignment="1">
      <alignment vertical="top"/>
    </xf>
    <xf numFmtId="0" fontId="2" fillId="2" borderId="0" xfId="0" applyFont="1" applyFill="1" applyAlignment="1">
      <alignment vertical="top"/>
    </xf>
    <xf numFmtId="164" fontId="2" fillId="2" borderId="6" xfId="0" applyNumberFormat="1" applyFont="1" applyFill="1" applyBorder="1" applyAlignment="1">
      <alignment vertical="top"/>
    </xf>
    <xf numFmtId="164" fontId="2" fillId="2" borderId="4" xfId="0" applyNumberFormat="1" applyFont="1" applyFill="1" applyBorder="1" applyAlignment="1">
      <alignment vertical="top"/>
    </xf>
    <xf numFmtId="164" fontId="2" fillId="2" borderId="3" xfId="0" applyNumberFormat="1" applyFont="1" applyFill="1" applyBorder="1" applyAlignment="1">
      <alignment vertical="top"/>
    </xf>
    <xf numFmtId="164" fontId="2" fillId="2" borderId="5" xfId="0" applyNumberFormat="1" applyFont="1" applyFill="1" applyBorder="1" applyAlignment="1">
      <alignment vertical="top"/>
    </xf>
    <xf numFmtId="165" fontId="4" fillId="3" borderId="5" xfId="1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165" fontId="2" fillId="2" borderId="5" xfId="1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1" fontId="4" fillId="3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/>
    </xf>
    <xf numFmtId="49" fontId="2" fillId="0" borderId="7" xfId="0" applyNumberFormat="1" applyFont="1" applyFill="1" applyBorder="1" applyAlignment="1">
      <alignment vertical="top"/>
    </xf>
    <xf numFmtId="1" fontId="3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top" wrapText="1"/>
    </xf>
    <xf numFmtId="49" fontId="15" fillId="0" borderId="9" xfId="0" applyNumberFormat="1" applyFont="1" applyFill="1" applyBorder="1" applyAlignment="1">
      <alignment vertical="top"/>
    </xf>
    <xf numFmtId="1" fontId="16" fillId="2" borderId="9" xfId="0" applyNumberFormat="1" applyFont="1" applyFill="1" applyBorder="1" applyAlignment="1">
      <alignment vertical="top"/>
    </xf>
    <xf numFmtId="165" fontId="15" fillId="2" borderId="9" xfId="1" applyNumberFormat="1" applyFont="1" applyFill="1" applyBorder="1" applyAlignment="1">
      <alignment vertical="center" wrapText="1"/>
    </xf>
    <xf numFmtId="166" fontId="15" fillId="2" borderId="9" xfId="1" applyNumberFormat="1" applyFont="1" applyFill="1" applyBorder="1" applyAlignment="1">
      <alignment vertical="center" wrapText="1"/>
    </xf>
    <xf numFmtId="166" fontId="15" fillId="0" borderId="9" xfId="1" applyNumberFormat="1" applyFont="1" applyFill="1" applyBorder="1" applyAlignment="1">
      <alignment vertical="center" wrapText="1"/>
    </xf>
    <xf numFmtId="164" fontId="15" fillId="2" borderId="0" xfId="0" applyNumberFormat="1" applyFont="1" applyFill="1" applyAlignment="1">
      <alignment vertical="top"/>
    </xf>
    <xf numFmtId="49" fontId="15" fillId="0" borderId="4" xfId="0" applyNumberFormat="1" applyFont="1" applyFill="1" applyBorder="1" applyAlignment="1">
      <alignment vertical="top"/>
    </xf>
    <xf numFmtId="1" fontId="16" fillId="2" borderId="4" xfId="0" applyNumberFormat="1" applyFont="1" applyFill="1" applyBorder="1" applyAlignment="1">
      <alignment vertical="top"/>
    </xf>
    <xf numFmtId="165" fontId="15" fillId="2" borderId="4" xfId="1" applyNumberFormat="1" applyFont="1" applyFill="1" applyBorder="1" applyAlignment="1">
      <alignment vertical="center" wrapText="1"/>
    </xf>
    <xf numFmtId="166" fontId="15" fillId="2" borderId="4" xfId="1" applyNumberFormat="1" applyFont="1" applyFill="1" applyBorder="1" applyAlignment="1">
      <alignment vertical="center" wrapText="1"/>
    </xf>
    <xf numFmtId="166" fontId="15" fillId="0" borderId="4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/>
    </xf>
    <xf numFmtId="4" fontId="2" fillId="0" borderId="1" xfId="13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top"/>
    </xf>
    <xf numFmtId="168" fontId="2" fillId="0" borderId="1" xfId="1" applyNumberFormat="1" applyFont="1" applyFill="1" applyBorder="1" applyAlignment="1">
      <alignment vertical="center"/>
    </xf>
    <xf numFmtId="49" fontId="15" fillId="0" borderId="8" xfId="0" applyNumberFormat="1" applyFont="1" applyFill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vertical="center" wrapText="1"/>
    </xf>
    <xf numFmtId="164" fontId="4" fillId="5" borderId="2" xfId="0" applyNumberFormat="1" applyFont="1" applyFill="1" applyBorder="1" applyAlignment="1">
      <alignment vertical="center" wrapText="1"/>
    </xf>
    <xf numFmtId="164" fontId="4" fillId="5" borderId="5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164" fontId="4" fillId="3" borderId="1" xfId="0" applyNumberFormat="1" applyFont="1" applyFill="1" applyBorder="1" applyAlignment="1">
      <alignment vertical="top" textRotation="90" wrapText="1"/>
    </xf>
    <xf numFmtId="164" fontId="4" fillId="3" borderId="1" xfId="0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top"/>
    </xf>
    <xf numFmtId="1" fontId="2" fillId="2" borderId="0" xfId="1" applyNumberFormat="1" applyFont="1" applyFill="1" applyAlignment="1">
      <alignment vertical="top"/>
    </xf>
    <xf numFmtId="1" fontId="15" fillId="2" borderId="0" xfId="0" applyNumberFormat="1" applyFont="1" applyFill="1" applyAlignment="1">
      <alignment vertical="top"/>
    </xf>
    <xf numFmtId="1" fontId="3" fillId="2" borderId="0" xfId="0" applyNumberFormat="1" applyFont="1" applyFill="1" applyBorder="1" applyAlignment="1">
      <alignment vertical="top"/>
    </xf>
    <xf numFmtId="1" fontId="2" fillId="6" borderId="0" xfId="0" applyNumberFormat="1" applyFont="1" applyFill="1" applyAlignment="1">
      <alignment vertical="top"/>
    </xf>
    <xf numFmtId="1" fontId="2" fillId="6" borderId="0" xfId="0" applyNumberFormat="1" applyFont="1" applyFill="1" applyBorder="1" applyAlignment="1">
      <alignment vertical="top"/>
    </xf>
    <xf numFmtId="164" fontId="4" fillId="0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165" fontId="2" fillId="0" borderId="5" xfId="1" applyNumberFormat="1" applyFont="1" applyFill="1" applyBorder="1" applyAlignment="1">
      <alignment horizontal="center" vertical="center" wrapText="1"/>
    </xf>
    <xf numFmtId="166" fontId="17" fillId="2" borderId="9" xfId="1" applyNumberFormat="1" applyFont="1" applyFill="1" applyBorder="1" applyAlignment="1">
      <alignment vertical="center" wrapText="1"/>
    </xf>
  </cellXfs>
  <cellStyles count="14">
    <cellStyle name="Comma" xfId="1" builtinId="3"/>
    <cellStyle name="Comma 2" xfId="3"/>
    <cellStyle name="Comma 3" xfId="4"/>
    <cellStyle name="Comma 3 3" xfId="5"/>
    <cellStyle name="Comma 6" xfId="6"/>
    <cellStyle name="Normal" xfId="0" builtinId="0"/>
    <cellStyle name="Normal 10" xfId="12"/>
    <cellStyle name="Normal 13" xfId="7"/>
    <cellStyle name="Normal 2" xfId="8"/>
    <cellStyle name="Normal 2 3" xfId="2"/>
    <cellStyle name="SN_241" xfId="13"/>
    <cellStyle name="Style 1" xfId="9"/>
    <cellStyle name="Обычный 2" xfId="10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5"/>
  <sheetViews>
    <sheetView tabSelected="1" topLeftCell="A4" workbookViewId="0">
      <pane ySplit="2235" topLeftCell="A25" activePane="bottomLeft"/>
      <selection activeCell="O6" sqref="O6"/>
      <selection pane="bottomLeft" activeCell="R66" sqref="R66"/>
    </sheetView>
  </sheetViews>
  <sheetFormatPr defaultColWidth="9.140625" defaultRowHeight="13.5"/>
  <cols>
    <col min="1" max="1" width="2.5703125" style="71" customWidth="1"/>
    <col min="2" max="2" width="3.5703125" style="21" customWidth="1"/>
    <col min="3" max="4" width="3.5703125" style="22" customWidth="1"/>
    <col min="5" max="5" width="4.7109375" style="2" customWidth="1"/>
    <col min="6" max="6" width="5" style="2" customWidth="1"/>
    <col min="7" max="7" width="47.5703125" style="3" customWidth="1"/>
    <col min="8" max="8" width="15.140625" style="3" customWidth="1"/>
    <col min="9" max="11" width="15.28515625" style="4" customWidth="1"/>
    <col min="12" max="13" width="15.7109375" style="4" customWidth="1"/>
    <col min="14" max="14" width="15.28515625" style="4" customWidth="1"/>
    <col min="15" max="15" width="15.5703125" style="4" customWidth="1"/>
    <col min="16" max="17" width="19.140625" style="5" customWidth="1"/>
    <col min="18" max="16384" width="9.140625" style="5"/>
  </cols>
  <sheetData>
    <row r="1" spans="1:19">
      <c r="B1" s="1"/>
      <c r="C1" s="1"/>
      <c r="D1" s="1"/>
    </row>
    <row r="2" spans="1:19" ht="25.5" customHeight="1">
      <c r="B2" s="67"/>
      <c r="C2" s="67"/>
      <c r="D2" s="67"/>
      <c r="E2" s="67"/>
      <c r="F2" s="67"/>
      <c r="G2" s="67" t="s">
        <v>49</v>
      </c>
      <c r="H2" s="67"/>
      <c r="I2" s="67"/>
      <c r="J2" s="67"/>
      <c r="K2" s="67"/>
      <c r="L2" s="27"/>
      <c r="M2" s="24"/>
      <c r="N2" s="27"/>
      <c r="O2" s="24"/>
    </row>
    <row r="3" spans="1:19" ht="14.25" customHeight="1">
      <c r="B3" s="67"/>
      <c r="C3" s="67"/>
      <c r="D3" s="78" t="s">
        <v>97</v>
      </c>
      <c r="E3" s="67"/>
      <c r="F3" s="67"/>
      <c r="H3" s="67"/>
      <c r="I3" s="67"/>
      <c r="J3" s="67"/>
      <c r="K3" s="67"/>
      <c r="L3" s="27"/>
      <c r="M3" s="27"/>
      <c r="N3" s="27"/>
      <c r="O3" s="27"/>
    </row>
    <row r="4" spans="1:19" ht="12.75" customHeight="1">
      <c r="B4" s="67"/>
      <c r="C4" s="67"/>
      <c r="D4" s="67"/>
      <c r="E4" s="67"/>
      <c r="F4" s="67"/>
      <c r="G4" s="67"/>
      <c r="H4" s="67"/>
      <c r="I4" s="67"/>
      <c r="J4" s="67"/>
      <c r="K4" s="67"/>
      <c r="L4" s="27"/>
      <c r="M4" s="27"/>
      <c r="N4" s="27"/>
      <c r="O4" s="27"/>
    </row>
    <row r="5" spans="1:19" ht="12.75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27"/>
      <c r="M5" s="27"/>
      <c r="N5" s="27"/>
      <c r="O5" s="27"/>
    </row>
    <row r="6" spans="1:19">
      <c r="A6" s="72"/>
      <c r="B6" s="1"/>
      <c r="C6" s="1"/>
      <c r="D6" s="1"/>
      <c r="G6" s="6"/>
      <c r="H6" s="6"/>
      <c r="I6" s="7"/>
      <c r="J6" s="7"/>
      <c r="K6" s="7"/>
      <c r="L6" s="7"/>
      <c r="M6" s="7"/>
      <c r="N6" s="7"/>
      <c r="O6" s="7" t="s">
        <v>100</v>
      </c>
    </row>
    <row r="7" spans="1:19" ht="54" customHeight="1">
      <c r="B7" s="68" t="s">
        <v>0</v>
      </c>
      <c r="C7" s="68" t="s">
        <v>1</v>
      </c>
      <c r="D7" s="68" t="s">
        <v>2</v>
      </c>
      <c r="E7" s="68" t="s">
        <v>3</v>
      </c>
      <c r="F7" s="68" t="s">
        <v>4</v>
      </c>
      <c r="G7" s="69" t="s">
        <v>5</v>
      </c>
      <c r="H7" s="77" t="s">
        <v>50</v>
      </c>
      <c r="I7" s="64" t="s">
        <v>73</v>
      </c>
      <c r="J7" s="64" t="s">
        <v>74</v>
      </c>
      <c r="K7" s="64" t="s">
        <v>75</v>
      </c>
      <c r="L7" s="65" t="s">
        <v>76</v>
      </c>
      <c r="M7" s="64" t="s">
        <v>77</v>
      </c>
      <c r="N7" s="65" t="s">
        <v>78</v>
      </c>
      <c r="O7" s="66" t="s">
        <v>79</v>
      </c>
    </row>
    <row r="8" spans="1:19" ht="14.25">
      <c r="B8" s="8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10" t="s">
        <v>11</v>
      </c>
      <c r="H8" s="10">
        <v>1</v>
      </c>
      <c r="I8" s="10">
        <v>2</v>
      </c>
      <c r="J8" s="10">
        <v>3</v>
      </c>
      <c r="K8" s="10">
        <v>4</v>
      </c>
      <c r="L8" s="10">
        <v>5</v>
      </c>
      <c r="M8" s="10">
        <v>6</v>
      </c>
      <c r="N8" s="10">
        <v>7</v>
      </c>
      <c r="O8" s="10">
        <v>8</v>
      </c>
    </row>
    <row r="9" spans="1:19" ht="14.25">
      <c r="B9" s="11"/>
      <c r="C9" s="11"/>
      <c r="D9" s="11"/>
      <c r="E9" s="12"/>
      <c r="F9" s="12"/>
      <c r="G9" s="13" t="s">
        <v>12</v>
      </c>
      <c r="H9" s="14">
        <f>+H10+H21+H26+H29+H39+H74+H50+H71+H79+H93</f>
        <v>352035353.50000006</v>
      </c>
      <c r="I9" s="14">
        <f t="shared" ref="I9:O9" si="0">+I10+I21+I26+I29+I39+I74+I50+I71+I79+I93</f>
        <v>387145185.90000004</v>
      </c>
      <c r="J9" s="14">
        <f t="shared" si="0"/>
        <v>404711936.5</v>
      </c>
      <c r="K9" s="14">
        <f t="shared" si="0"/>
        <v>405492129.49999994</v>
      </c>
      <c r="L9" s="14">
        <f t="shared" si="0"/>
        <v>408715605.30000001</v>
      </c>
      <c r="M9" s="14">
        <f t="shared" si="0"/>
        <v>406054348.29999995</v>
      </c>
      <c r="N9" s="14">
        <f t="shared" si="0"/>
        <v>410808474.89999998</v>
      </c>
      <c r="O9" s="14">
        <f t="shared" si="0"/>
        <v>412520540.3556</v>
      </c>
    </row>
    <row r="10" spans="1:19" ht="14.25">
      <c r="B10" s="11"/>
      <c r="C10" s="11"/>
      <c r="D10" s="28"/>
      <c r="E10" s="29">
        <v>1005</v>
      </c>
      <c r="F10" s="29"/>
      <c r="G10" s="30" t="s">
        <v>13</v>
      </c>
      <c r="H10" s="31">
        <f>SUM(H11,H13,H15,H17,H19)</f>
        <v>11342212.800000001</v>
      </c>
      <c r="I10" s="31">
        <f t="shared" ref="I10:O10" si="1">SUM(I11,I13,I15,I17,I19)</f>
        <v>11099074.6</v>
      </c>
      <c r="J10" s="31">
        <f t="shared" si="1"/>
        <v>11261294.5</v>
      </c>
      <c r="K10" s="31">
        <f t="shared" si="1"/>
        <v>11147294.5</v>
      </c>
      <c r="L10" s="31">
        <f t="shared" si="1"/>
        <v>11279978.9</v>
      </c>
      <c r="M10" s="31">
        <f t="shared" si="1"/>
        <v>11099294.5</v>
      </c>
      <c r="N10" s="31">
        <f t="shared" si="1"/>
        <v>11231978.9</v>
      </c>
      <c r="O10" s="31">
        <f t="shared" si="1"/>
        <v>11225978.9</v>
      </c>
    </row>
    <row r="11" spans="1:19" ht="66" customHeight="1">
      <c r="A11" s="75">
        <v>1</v>
      </c>
      <c r="B11" s="32" t="s">
        <v>14</v>
      </c>
      <c r="C11" s="33" t="s">
        <v>15</v>
      </c>
      <c r="D11" s="32" t="s">
        <v>16</v>
      </c>
      <c r="E11" s="34">
        <v>1005</v>
      </c>
      <c r="F11" s="34">
        <v>11001</v>
      </c>
      <c r="G11" s="35" t="s">
        <v>17</v>
      </c>
      <c r="H11" s="36">
        <v>603</v>
      </c>
      <c r="I11" s="36">
        <v>540.20000000000005</v>
      </c>
      <c r="J11" s="37">
        <v>598.9</v>
      </c>
      <c r="K11" s="37">
        <v>598.9</v>
      </c>
      <c r="L11" s="70">
        <v>650.9</v>
      </c>
      <c r="M11" s="37">
        <v>598.9</v>
      </c>
      <c r="N11" s="70">
        <v>650.9</v>
      </c>
      <c r="O11" s="70">
        <v>650.9</v>
      </c>
    </row>
    <row r="12" spans="1:19" s="51" customFormat="1" ht="17.25" customHeight="1">
      <c r="A12" s="73"/>
      <c r="B12" s="52"/>
      <c r="C12" s="61"/>
      <c r="D12" s="52"/>
      <c r="E12" s="53"/>
      <c r="F12" s="53"/>
      <c r="G12" s="38" t="s">
        <v>69</v>
      </c>
      <c r="H12" s="55">
        <v>103</v>
      </c>
      <c r="I12" s="55">
        <v>102</v>
      </c>
      <c r="J12" s="56">
        <v>103</v>
      </c>
      <c r="K12" s="56">
        <v>103</v>
      </c>
      <c r="L12" s="56">
        <v>119</v>
      </c>
      <c r="M12" s="56">
        <v>103</v>
      </c>
      <c r="N12" s="56">
        <v>119</v>
      </c>
      <c r="O12" s="56">
        <v>119</v>
      </c>
    </row>
    <row r="13" spans="1:19" ht="81.75" customHeight="1">
      <c r="A13" s="76">
        <v>2</v>
      </c>
      <c r="B13" s="32" t="s">
        <v>14</v>
      </c>
      <c r="C13" s="32" t="s">
        <v>18</v>
      </c>
      <c r="D13" s="32" t="s">
        <v>19</v>
      </c>
      <c r="E13" s="39">
        <v>1005</v>
      </c>
      <c r="F13" s="39">
        <v>12001</v>
      </c>
      <c r="G13" s="40" t="s">
        <v>20</v>
      </c>
      <c r="H13" s="36">
        <v>10920201.800000001</v>
      </c>
      <c r="I13" s="36">
        <v>10593146.4</v>
      </c>
      <c r="J13" s="37">
        <v>10898295.6</v>
      </c>
      <c r="K13" s="37">
        <v>10898295.6</v>
      </c>
      <c r="L13" s="37">
        <v>11000328</v>
      </c>
      <c r="M13" s="37">
        <v>10898295.6</v>
      </c>
      <c r="N13" s="37">
        <v>11000328</v>
      </c>
      <c r="O13" s="37">
        <v>11000328</v>
      </c>
      <c r="S13" s="5" t="s">
        <v>51</v>
      </c>
    </row>
    <row r="14" spans="1:19" s="51" customFormat="1" ht="17.25" customHeight="1">
      <c r="A14" s="73"/>
      <c r="B14" s="52"/>
      <c r="C14" s="52"/>
      <c r="D14" s="52"/>
      <c r="E14" s="53"/>
      <c r="F14" s="53"/>
      <c r="G14" s="38" t="s">
        <v>69</v>
      </c>
      <c r="H14" s="55">
        <v>34995</v>
      </c>
      <c r="I14" s="55">
        <v>34196</v>
      </c>
      <c r="J14" s="56">
        <v>36168</v>
      </c>
      <c r="K14" s="56">
        <v>36168</v>
      </c>
      <c r="L14" s="56">
        <v>36329</v>
      </c>
      <c r="M14" s="56">
        <v>36168</v>
      </c>
      <c r="N14" s="56">
        <v>36329</v>
      </c>
      <c r="O14" s="56">
        <v>36329</v>
      </c>
    </row>
    <row r="15" spans="1:19" ht="33.75" customHeight="1">
      <c r="A15" s="75">
        <v>3</v>
      </c>
      <c r="B15" s="32" t="s">
        <v>14</v>
      </c>
      <c r="C15" s="32" t="s">
        <v>18</v>
      </c>
      <c r="D15" s="32" t="s">
        <v>19</v>
      </c>
      <c r="E15" s="39">
        <v>1005</v>
      </c>
      <c r="F15" s="39">
        <v>12002</v>
      </c>
      <c r="G15" s="35" t="s">
        <v>21</v>
      </c>
      <c r="H15" s="36">
        <v>257966.3</v>
      </c>
      <c r="I15" s="36">
        <v>273450</v>
      </c>
      <c r="J15" s="37">
        <v>199200</v>
      </c>
      <c r="K15" s="37">
        <v>85200</v>
      </c>
      <c r="L15" s="37">
        <v>85200</v>
      </c>
      <c r="M15" s="37">
        <v>37200</v>
      </c>
      <c r="N15" s="37">
        <v>37200</v>
      </c>
      <c r="O15" s="37">
        <v>31200</v>
      </c>
    </row>
    <row r="16" spans="1:19" s="51" customFormat="1" ht="17.25" customHeight="1">
      <c r="A16" s="73"/>
      <c r="B16" s="52"/>
      <c r="C16" s="52"/>
      <c r="D16" s="52"/>
      <c r="E16" s="53"/>
      <c r="F16" s="53"/>
      <c r="G16" s="38" t="s">
        <v>69</v>
      </c>
      <c r="H16" s="55">
        <v>310</v>
      </c>
      <c r="I16" s="55">
        <v>223</v>
      </c>
      <c r="J16" s="56">
        <v>166</v>
      </c>
      <c r="K16" s="56">
        <v>71</v>
      </c>
      <c r="L16" s="56">
        <v>71</v>
      </c>
      <c r="M16" s="56">
        <v>31</v>
      </c>
      <c r="N16" s="56">
        <v>31</v>
      </c>
      <c r="O16" s="56">
        <v>26</v>
      </c>
    </row>
    <row r="17" spans="1:26" ht="62.25" customHeight="1">
      <c r="A17" s="75">
        <v>4</v>
      </c>
      <c r="B17" s="32" t="s">
        <v>14</v>
      </c>
      <c r="C17" s="32" t="s">
        <v>22</v>
      </c>
      <c r="D17" s="32" t="s">
        <v>19</v>
      </c>
      <c r="E17" s="39">
        <v>1005</v>
      </c>
      <c r="F17" s="39">
        <v>12003</v>
      </c>
      <c r="G17" s="35" t="s">
        <v>23</v>
      </c>
      <c r="H17" s="36">
        <v>163441.70000000001</v>
      </c>
      <c r="I17" s="36">
        <v>160838</v>
      </c>
      <c r="J17" s="37">
        <v>163200</v>
      </c>
      <c r="K17" s="37">
        <v>163200</v>
      </c>
      <c r="L17" s="37">
        <v>193800</v>
      </c>
      <c r="M17" s="37">
        <v>163200</v>
      </c>
      <c r="N17" s="37">
        <v>193800</v>
      </c>
      <c r="O17" s="37">
        <v>193800</v>
      </c>
    </row>
    <row r="18" spans="1:26" s="51" customFormat="1" ht="17.25" customHeight="1">
      <c r="A18" s="73"/>
      <c r="B18" s="52"/>
      <c r="C18" s="52"/>
      <c r="D18" s="52"/>
      <c r="E18" s="53"/>
      <c r="F18" s="53"/>
      <c r="G18" s="38" t="s">
        <v>69</v>
      </c>
      <c r="H18" s="55">
        <v>103</v>
      </c>
      <c r="I18" s="55">
        <v>102</v>
      </c>
      <c r="J18" s="56">
        <v>103</v>
      </c>
      <c r="K18" s="56">
        <v>103</v>
      </c>
      <c r="L18" s="56">
        <v>119</v>
      </c>
      <c r="M18" s="56">
        <v>103</v>
      </c>
      <c r="N18" s="56">
        <v>119</v>
      </c>
      <c r="O18" s="56">
        <v>119</v>
      </c>
    </row>
    <row r="19" spans="1:26" ht="33.75" customHeight="1">
      <c r="B19" s="32" t="s">
        <v>14</v>
      </c>
      <c r="C19" s="32" t="s">
        <v>18</v>
      </c>
      <c r="D19" s="32" t="s">
        <v>19</v>
      </c>
      <c r="E19" s="39">
        <v>1005</v>
      </c>
      <c r="F19" s="39">
        <v>12004</v>
      </c>
      <c r="G19" s="35" t="s">
        <v>48</v>
      </c>
      <c r="H19" s="37"/>
      <c r="I19" s="37">
        <v>71100</v>
      </c>
      <c r="J19" s="37"/>
      <c r="K19" s="37"/>
      <c r="L19" s="37"/>
      <c r="M19" s="37"/>
      <c r="N19" s="37"/>
      <c r="O19" s="37"/>
    </row>
    <row r="20" spans="1:26" s="51" customFormat="1" ht="17.25" customHeight="1">
      <c r="A20" s="73"/>
      <c r="B20" s="52"/>
      <c r="C20" s="52"/>
      <c r="D20" s="52"/>
      <c r="E20" s="53"/>
      <c r="F20" s="53"/>
      <c r="G20" s="38" t="s">
        <v>69</v>
      </c>
      <c r="H20" s="54"/>
      <c r="I20" s="55">
        <v>237</v>
      </c>
      <c r="J20" s="56"/>
      <c r="K20" s="56"/>
      <c r="L20" s="56"/>
      <c r="M20" s="56"/>
      <c r="N20" s="56"/>
      <c r="O20" s="56"/>
    </row>
    <row r="21" spans="1:26" ht="24" customHeight="1">
      <c r="B21" s="11"/>
      <c r="C21" s="11"/>
      <c r="D21" s="11"/>
      <c r="E21" s="12">
        <v>1011</v>
      </c>
      <c r="F21" s="12"/>
      <c r="G21" s="13" t="s">
        <v>52</v>
      </c>
      <c r="H21" s="14">
        <f>SUM(H22,H24)</f>
        <v>31686213.200000003</v>
      </c>
      <c r="I21" s="14">
        <f t="shared" ref="I21:O21" si="2">SUM(I22,I24)</f>
        <v>30780326</v>
      </c>
      <c r="J21" s="14">
        <f t="shared" si="2"/>
        <v>37010797.100000001</v>
      </c>
      <c r="K21" s="14">
        <f t="shared" si="2"/>
        <v>36953962.999999993</v>
      </c>
      <c r="L21" s="14">
        <f t="shared" si="2"/>
        <v>37046891</v>
      </c>
      <c r="M21" s="14">
        <f t="shared" si="2"/>
        <v>36953962.999999993</v>
      </c>
      <c r="N21" s="14">
        <f t="shared" si="2"/>
        <v>37046891</v>
      </c>
      <c r="O21" s="14">
        <f t="shared" si="2"/>
        <v>37046891</v>
      </c>
    </row>
    <row r="22" spans="1:26" ht="42.75" customHeight="1">
      <c r="A22" s="75">
        <v>5</v>
      </c>
      <c r="B22" s="32" t="s">
        <v>14</v>
      </c>
      <c r="C22" s="32" t="s">
        <v>15</v>
      </c>
      <c r="D22" s="32" t="s">
        <v>16</v>
      </c>
      <c r="E22" s="34">
        <v>1011</v>
      </c>
      <c r="F22" s="34">
        <v>11001</v>
      </c>
      <c r="G22" s="35" t="s">
        <v>53</v>
      </c>
      <c r="H22" s="41">
        <v>314158.09999999998</v>
      </c>
      <c r="I22" s="41">
        <v>306119.5</v>
      </c>
      <c r="J22" s="41">
        <v>366814.4</v>
      </c>
      <c r="K22" s="41">
        <v>365880.8</v>
      </c>
      <c r="L22" s="41">
        <v>366800.9</v>
      </c>
      <c r="M22" s="41">
        <v>365880.8</v>
      </c>
      <c r="N22" s="41">
        <v>366800.9</v>
      </c>
      <c r="O22" s="41">
        <v>366800.9</v>
      </c>
    </row>
    <row r="23" spans="1:26" s="51" customFormat="1" ht="17.25" customHeight="1">
      <c r="A23" s="73"/>
      <c r="B23" s="52"/>
      <c r="C23" s="52"/>
      <c r="D23" s="52"/>
      <c r="E23" s="53"/>
      <c r="F23" s="53"/>
      <c r="G23" s="38" t="s">
        <v>69</v>
      </c>
      <c r="H23" s="55">
        <v>93397</v>
      </c>
      <c r="I23" s="55">
        <v>85992</v>
      </c>
      <c r="J23" s="56">
        <v>97216</v>
      </c>
      <c r="K23" s="56">
        <v>97079</v>
      </c>
      <c r="L23" s="56">
        <v>97216</v>
      </c>
      <c r="M23" s="56">
        <v>97079</v>
      </c>
      <c r="N23" s="56">
        <v>97216</v>
      </c>
      <c r="O23" s="56">
        <v>97216</v>
      </c>
    </row>
    <row r="24" spans="1:26" ht="42.75" customHeight="1">
      <c r="A24" s="75">
        <v>6</v>
      </c>
      <c r="B24" s="32" t="s">
        <v>14</v>
      </c>
      <c r="C24" s="32" t="s">
        <v>24</v>
      </c>
      <c r="D24" s="32" t="s">
        <v>19</v>
      </c>
      <c r="E24" s="39">
        <v>1011</v>
      </c>
      <c r="F24" s="39">
        <v>12001</v>
      </c>
      <c r="G24" s="42" t="s">
        <v>54</v>
      </c>
      <c r="H24" s="41">
        <v>31372055.100000001</v>
      </c>
      <c r="I24" s="41">
        <v>30474206.5</v>
      </c>
      <c r="J24" s="44">
        <v>36643982.700000003</v>
      </c>
      <c r="K24" s="41">
        <v>36588082.199999996</v>
      </c>
      <c r="L24" s="41">
        <v>36680090.100000001</v>
      </c>
      <c r="M24" s="41">
        <v>36588082.199999996</v>
      </c>
      <c r="N24" s="41">
        <v>36680090.100000001</v>
      </c>
      <c r="O24" s="41">
        <v>36680090.100000001</v>
      </c>
      <c r="Z24" s="26"/>
    </row>
    <row r="25" spans="1:26" s="51" customFormat="1" ht="17.25" customHeight="1">
      <c r="A25" s="73"/>
      <c r="B25" s="52"/>
      <c r="C25" s="52"/>
      <c r="D25" s="52"/>
      <c r="E25" s="53"/>
      <c r="F25" s="53"/>
      <c r="G25" s="38" t="s">
        <v>69</v>
      </c>
      <c r="H25" s="55">
        <v>93397</v>
      </c>
      <c r="I25" s="55">
        <v>85992</v>
      </c>
      <c r="J25" s="56">
        <v>97192</v>
      </c>
      <c r="K25" s="56">
        <v>97079</v>
      </c>
      <c r="L25" s="56">
        <v>97216</v>
      </c>
      <c r="M25" s="56">
        <v>97079</v>
      </c>
      <c r="N25" s="56">
        <v>97216</v>
      </c>
      <c r="O25" s="56">
        <v>97216</v>
      </c>
    </row>
    <row r="26" spans="1:26" ht="24" customHeight="1">
      <c r="B26" s="11"/>
      <c r="C26" s="11"/>
      <c r="D26" s="11"/>
      <c r="E26" s="12">
        <v>1015</v>
      </c>
      <c r="F26" s="12"/>
      <c r="G26" s="13" t="s">
        <v>98</v>
      </c>
      <c r="H26" s="14">
        <f>SUM(H27)</f>
        <v>39606</v>
      </c>
      <c r="I26" s="14">
        <f t="shared" ref="I26:O26" si="3">SUM(I27)</f>
        <v>39336</v>
      </c>
      <c r="J26" s="14">
        <f t="shared" si="3"/>
        <v>44856</v>
      </c>
      <c r="K26" s="14">
        <f t="shared" si="3"/>
        <v>44856</v>
      </c>
      <c r="L26" s="14">
        <f t="shared" si="3"/>
        <v>44856</v>
      </c>
      <c r="M26" s="14">
        <f t="shared" si="3"/>
        <v>44856</v>
      </c>
      <c r="N26" s="14">
        <f t="shared" si="3"/>
        <v>44856</v>
      </c>
      <c r="O26" s="14">
        <f t="shared" si="3"/>
        <v>44856</v>
      </c>
    </row>
    <row r="27" spans="1:26" ht="39" customHeight="1">
      <c r="A27" s="75"/>
      <c r="B27" s="32" t="s">
        <v>14</v>
      </c>
      <c r="C27" s="32" t="s">
        <v>15</v>
      </c>
      <c r="D27" s="32" t="s">
        <v>16</v>
      </c>
      <c r="E27" s="34">
        <v>1015</v>
      </c>
      <c r="F27" s="34">
        <v>12001</v>
      </c>
      <c r="G27" s="43" t="s">
        <v>55</v>
      </c>
      <c r="H27" s="41">
        <v>39606</v>
      </c>
      <c r="I27" s="41">
        <v>39336</v>
      </c>
      <c r="J27" s="41">
        <v>44856</v>
      </c>
      <c r="K27" s="41">
        <v>44856</v>
      </c>
      <c r="L27" s="41">
        <v>44856</v>
      </c>
      <c r="M27" s="44">
        <v>44856</v>
      </c>
      <c r="N27" s="44">
        <v>44856</v>
      </c>
      <c r="O27" s="44">
        <v>44856</v>
      </c>
    </row>
    <row r="28" spans="1:26" s="51" customFormat="1" ht="17.25" customHeight="1">
      <c r="A28" s="73"/>
      <c r="B28" s="52"/>
      <c r="C28" s="52"/>
      <c r="D28" s="52"/>
      <c r="E28" s="53"/>
      <c r="F28" s="53"/>
      <c r="G28" s="38" t="s">
        <v>69</v>
      </c>
      <c r="H28" s="55">
        <v>550</v>
      </c>
      <c r="I28" s="55">
        <v>546</v>
      </c>
      <c r="J28" s="56">
        <v>623</v>
      </c>
      <c r="K28" s="56">
        <v>623</v>
      </c>
      <c r="L28" s="56">
        <v>623</v>
      </c>
      <c r="M28" s="56">
        <v>623</v>
      </c>
      <c r="N28" s="56">
        <v>623</v>
      </c>
      <c r="O28" s="56">
        <v>623</v>
      </c>
    </row>
    <row r="29" spans="1:26" ht="24" customHeight="1">
      <c r="B29" s="11"/>
      <c r="C29" s="11"/>
      <c r="D29" s="11"/>
      <c r="E29" s="12">
        <v>1068</v>
      </c>
      <c r="F29" s="12"/>
      <c r="G29" s="13" t="s">
        <v>25</v>
      </c>
      <c r="H29" s="23">
        <f>SUM(H30,H32,H34)</f>
        <v>14455919.5</v>
      </c>
      <c r="I29" s="23">
        <f t="shared" ref="I29:O29" si="4">SUM(I30,I32,I34)</f>
        <v>19873928.600000001</v>
      </c>
      <c r="J29" s="23">
        <f t="shared" si="4"/>
        <v>24722911.5</v>
      </c>
      <c r="K29" s="23">
        <f t="shared" si="4"/>
        <v>24717408.600000001</v>
      </c>
      <c r="L29" s="23">
        <f t="shared" si="4"/>
        <v>26730148.600000001</v>
      </c>
      <c r="M29" s="23">
        <f t="shared" si="4"/>
        <v>24715993.600000001</v>
      </c>
      <c r="N29" s="23">
        <f t="shared" si="4"/>
        <v>26728733.600000001</v>
      </c>
      <c r="O29" s="23">
        <f t="shared" si="4"/>
        <v>26727790.255599998</v>
      </c>
    </row>
    <row r="30" spans="1:26" ht="39.75" customHeight="1">
      <c r="A30" s="75">
        <v>7</v>
      </c>
      <c r="B30" s="32" t="s">
        <v>14</v>
      </c>
      <c r="C30" s="32" t="s">
        <v>15</v>
      </c>
      <c r="D30" s="32" t="s">
        <v>16</v>
      </c>
      <c r="E30" s="34">
        <v>1068</v>
      </c>
      <c r="F30" s="34">
        <v>11001</v>
      </c>
      <c r="G30" s="35" t="s">
        <v>26</v>
      </c>
      <c r="H30" s="37">
        <v>12140.4</v>
      </c>
      <c r="I30" s="37">
        <v>14526.7</v>
      </c>
      <c r="J30" s="37">
        <v>9433.5</v>
      </c>
      <c r="K30" s="37">
        <v>3930.6</v>
      </c>
      <c r="L30" s="37">
        <v>3930.6</v>
      </c>
      <c r="M30" s="37">
        <v>2515.6</v>
      </c>
      <c r="N30" s="37">
        <v>2515.6</v>
      </c>
      <c r="O30" s="37">
        <v>1572.2556000000002</v>
      </c>
    </row>
    <row r="31" spans="1:26" s="51" customFormat="1" ht="17.25" customHeight="1">
      <c r="A31" s="73"/>
      <c r="B31" s="52"/>
      <c r="C31" s="52"/>
      <c r="D31" s="52"/>
      <c r="E31" s="53"/>
      <c r="F31" s="53"/>
      <c r="G31" s="38" t="s">
        <v>69</v>
      </c>
      <c r="H31" s="55">
        <v>12629</v>
      </c>
      <c r="I31" s="55">
        <v>12388</v>
      </c>
      <c r="J31" s="56">
        <v>24721</v>
      </c>
      <c r="K31" s="56">
        <v>24721</v>
      </c>
      <c r="L31" s="56">
        <v>24721</v>
      </c>
      <c r="M31" s="56">
        <v>24721</v>
      </c>
      <c r="N31" s="56">
        <v>24721</v>
      </c>
      <c r="O31" s="56">
        <v>24721</v>
      </c>
    </row>
    <row r="32" spans="1:26">
      <c r="A32" s="75">
        <v>8</v>
      </c>
      <c r="B32" s="32" t="s">
        <v>14</v>
      </c>
      <c r="C32" s="32" t="s">
        <v>24</v>
      </c>
      <c r="D32" s="32" t="s">
        <v>19</v>
      </c>
      <c r="E32" s="39">
        <v>1068</v>
      </c>
      <c r="F32" s="39">
        <v>12001</v>
      </c>
      <c r="G32" s="35" t="s">
        <v>27</v>
      </c>
      <c r="H32" s="37">
        <v>2728612</v>
      </c>
      <c r="I32" s="37">
        <v>3725301.9</v>
      </c>
      <c r="J32" s="37">
        <v>7861278</v>
      </c>
      <c r="K32" s="37">
        <v>7861278</v>
      </c>
      <c r="L32" s="37">
        <v>7861278</v>
      </c>
      <c r="M32" s="37">
        <v>7861278</v>
      </c>
      <c r="N32" s="37">
        <v>7861278</v>
      </c>
      <c r="O32" s="37">
        <v>7861278</v>
      </c>
    </row>
    <row r="33" spans="1:15" s="51" customFormat="1" ht="17.25" customHeight="1">
      <c r="A33" s="73"/>
      <c r="B33" s="52"/>
      <c r="C33" s="52"/>
      <c r="D33" s="52"/>
      <c r="E33" s="53"/>
      <c r="F33" s="53"/>
      <c r="G33" s="38" t="s">
        <v>69</v>
      </c>
      <c r="H33" s="55">
        <v>12629</v>
      </c>
      <c r="I33" s="55">
        <v>12388</v>
      </c>
      <c r="J33" s="56">
        <v>24721</v>
      </c>
      <c r="K33" s="56">
        <v>24721</v>
      </c>
      <c r="L33" s="56">
        <v>24721</v>
      </c>
      <c r="M33" s="56">
        <v>24721</v>
      </c>
      <c r="N33" s="56">
        <v>24721</v>
      </c>
      <c r="O33" s="56">
        <v>24721</v>
      </c>
    </row>
    <row r="34" spans="1:15">
      <c r="A34" s="76">
        <v>9</v>
      </c>
      <c r="B34" s="32" t="s">
        <v>14</v>
      </c>
      <c r="C34" s="32" t="s">
        <v>24</v>
      </c>
      <c r="D34" s="32" t="s">
        <v>19</v>
      </c>
      <c r="E34" s="39">
        <v>1068</v>
      </c>
      <c r="F34" s="39">
        <v>12002</v>
      </c>
      <c r="G34" s="35" t="s">
        <v>28</v>
      </c>
      <c r="H34" s="36">
        <v>11715167.1</v>
      </c>
      <c r="I34" s="36">
        <v>16134100</v>
      </c>
      <c r="J34" s="37">
        <v>16852200</v>
      </c>
      <c r="K34" s="37">
        <v>16852200</v>
      </c>
      <c r="L34" s="37">
        <v>18864940</v>
      </c>
      <c r="M34" s="37">
        <v>16852200</v>
      </c>
      <c r="N34" s="37">
        <v>18864940</v>
      </c>
      <c r="O34" s="37">
        <v>18864940</v>
      </c>
    </row>
    <row r="35" spans="1:15" s="51" customFormat="1" ht="17.25" customHeight="1">
      <c r="A35" s="73"/>
      <c r="B35" s="46"/>
      <c r="C35" s="46"/>
      <c r="D35" s="46"/>
      <c r="E35" s="47"/>
      <c r="F35" s="47"/>
      <c r="G35" s="45" t="s">
        <v>83</v>
      </c>
      <c r="H35" s="49">
        <v>35448</v>
      </c>
      <c r="I35" s="49">
        <v>37522</v>
      </c>
      <c r="J35" s="50">
        <v>36200</v>
      </c>
      <c r="K35" s="50">
        <v>36200</v>
      </c>
      <c r="L35" s="50">
        <f>SUM(L36:L38)</f>
        <v>37523</v>
      </c>
      <c r="M35" s="50">
        <v>36200</v>
      </c>
      <c r="N35" s="50">
        <f>SUM(N36:N38)</f>
        <v>37523</v>
      </c>
      <c r="O35" s="50">
        <f>SUM(O36:O38)</f>
        <v>37523</v>
      </c>
    </row>
    <row r="36" spans="1:15" s="51" customFormat="1" ht="17.25" customHeight="1">
      <c r="A36" s="73"/>
      <c r="B36" s="46"/>
      <c r="C36" s="46"/>
      <c r="D36" s="46"/>
      <c r="E36" s="47"/>
      <c r="F36" s="47"/>
      <c r="G36" s="45" t="s">
        <v>80</v>
      </c>
      <c r="H36" s="48"/>
      <c r="I36" s="49">
        <v>27338</v>
      </c>
      <c r="J36" s="50">
        <v>27874</v>
      </c>
      <c r="K36" s="50">
        <v>27874</v>
      </c>
      <c r="L36" s="50">
        <v>27340</v>
      </c>
      <c r="M36" s="50">
        <v>27874</v>
      </c>
      <c r="N36" s="50">
        <v>27340</v>
      </c>
      <c r="O36" s="50">
        <v>27340</v>
      </c>
    </row>
    <row r="37" spans="1:15" s="51" customFormat="1" ht="17.25" customHeight="1">
      <c r="A37" s="73"/>
      <c r="B37" s="46"/>
      <c r="C37" s="46"/>
      <c r="D37" s="46"/>
      <c r="E37" s="47"/>
      <c r="F37" s="47"/>
      <c r="G37" s="45" t="s">
        <v>81</v>
      </c>
      <c r="H37" s="48"/>
      <c r="I37" s="49">
        <v>9774</v>
      </c>
      <c r="J37" s="50">
        <v>7998</v>
      </c>
      <c r="K37" s="50">
        <v>7998</v>
      </c>
      <c r="L37" s="50">
        <v>9773</v>
      </c>
      <c r="M37" s="50">
        <v>7998</v>
      </c>
      <c r="N37" s="50">
        <v>9773</v>
      </c>
      <c r="O37" s="50">
        <v>9773</v>
      </c>
    </row>
    <row r="38" spans="1:15" s="51" customFormat="1" ht="17.25" customHeight="1">
      <c r="A38" s="73"/>
      <c r="B38" s="52"/>
      <c r="C38" s="52"/>
      <c r="D38" s="52"/>
      <c r="E38" s="53"/>
      <c r="F38" s="53"/>
      <c r="G38" s="38" t="s">
        <v>82</v>
      </c>
      <c r="H38" s="54"/>
      <c r="I38" s="55">
        <v>410</v>
      </c>
      <c r="J38" s="56">
        <v>328</v>
      </c>
      <c r="K38" s="56">
        <v>328</v>
      </c>
      <c r="L38" s="56">
        <v>410</v>
      </c>
      <c r="M38" s="56">
        <v>328</v>
      </c>
      <c r="N38" s="56">
        <v>410</v>
      </c>
      <c r="O38" s="56">
        <v>410</v>
      </c>
    </row>
    <row r="39" spans="1:15" ht="35.25" customHeight="1">
      <c r="B39" s="11"/>
      <c r="C39" s="11"/>
      <c r="D39" s="11"/>
      <c r="E39" s="12">
        <v>1082</v>
      </c>
      <c r="F39" s="12"/>
      <c r="G39" s="13" t="s">
        <v>29</v>
      </c>
      <c r="H39" s="23">
        <f>SUM(H40,H42,H44,H48)</f>
        <v>12328523.5</v>
      </c>
      <c r="I39" s="23">
        <f>SUM(I40,I42,I44,I48)</f>
        <v>16567759.899999999</v>
      </c>
      <c r="J39" s="23">
        <f t="shared" ref="J39:O39" si="5">SUM(J40,J42,J44,J48)</f>
        <v>14351892.600000001</v>
      </c>
      <c r="K39" s="23">
        <f t="shared" si="5"/>
        <v>14351892.600000001</v>
      </c>
      <c r="L39" s="23">
        <f t="shared" si="5"/>
        <v>14348514.300000001</v>
      </c>
      <c r="M39" s="23">
        <f t="shared" si="5"/>
        <v>14351892.600000001</v>
      </c>
      <c r="N39" s="23">
        <f t="shared" si="5"/>
        <v>14699728.4</v>
      </c>
      <c r="O39" s="23">
        <f t="shared" si="5"/>
        <v>14693112.4</v>
      </c>
    </row>
    <row r="40" spans="1:15" ht="41.25" customHeight="1">
      <c r="A40" s="75">
        <v>10</v>
      </c>
      <c r="B40" s="32" t="s">
        <v>14</v>
      </c>
      <c r="C40" s="32" t="s">
        <v>15</v>
      </c>
      <c r="D40" s="32" t="s">
        <v>16</v>
      </c>
      <c r="E40" s="39">
        <v>1082</v>
      </c>
      <c r="F40" s="39">
        <v>11001</v>
      </c>
      <c r="G40" s="35" t="s">
        <v>30</v>
      </c>
      <c r="H40" s="36">
        <v>981.1</v>
      </c>
      <c r="I40" s="36">
        <v>3299.8</v>
      </c>
      <c r="J40" s="37">
        <v>6270</v>
      </c>
      <c r="K40" s="37">
        <v>6270</v>
      </c>
      <c r="L40" s="37">
        <v>10500</v>
      </c>
      <c r="M40" s="37">
        <v>6270</v>
      </c>
      <c r="N40" s="37">
        <v>10500</v>
      </c>
      <c r="O40" s="37">
        <v>10500</v>
      </c>
    </row>
    <row r="41" spans="1:15" s="51" customFormat="1" ht="17.25" customHeight="1">
      <c r="A41" s="73"/>
      <c r="B41" s="52"/>
      <c r="C41" s="52"/>
      <c r="D41" s="52"/>
      <c r="E41" s="53"/>
      <c r="F41" s="53"/>
      <c r="G41" s="38" t="s">
        <v>69</v>
      </c>
      <c r="H41" s="54"/>
      <c r="I41" s="55">
        <v>79170</v>
      </c>
      <c r="J41" s="56">
        <v>150000</v>
      </c>
      <c r="K41" s="56">
        <v>150000</v>
      </c>
      <c r="L41" s="56">
        <v>250000</v>
      </c>
      <c r="M41" s="56">
        <v>150000</v>
      </c>
      <c r="N41" s="56">
        <v>250000</v>
      </c>
      <c r="O41" s="56">
        <v>250000</v>
      </c>
    </row>
    <row r="42" spans="1:15" ht="41.25" customHeight="1">
      <c r="A42" s="75">
        <v>11</v>
      </c>
      <c r="B42" s="32" t="s">
        <v>14</v>
      </c>
      <c r="C42" s="32" t="s">
        <v>15</v>
      </c>
      <c r="D42" s="32" t="s">
        <v>16</v>
      </c>
      <c r="E42" s="39">
        <v>1082</v>
      </c>
      <c r="F42" s="39">
        <v>12001</v>
      </c>
      <c r="G42" s="35" t="s">
        <v>31</v>
      </c>
      <c r="H42" s="36">
        <v>2776438</v>
      </c>
      <c r="I42" s="36">
        <v>4800862</v>
      </c>
      <c r="J42" s="37">
        <v>3009220.8</v>
      </c>
      <c r="K42" s="37">
        <v>3009220.8</v>
      </c>
      <c r="L42" s="37">
        <v>3009220.8</v>
      </c>
      <c r="M42" s="37">
        <v>3009220.8</v>
      </c>
      <c r="N42" s="37">
        <v>3039313</v>
      </c>
      <c r="O42" s="37">
        <v>3039313</v>
      </c>
    </row>
    <row r="43" spans="1:15" s="51" customFormat="1" ht="17.25" customHeight="1">
      <c r="A43" s="73"/>
      <c r="B43" s="52"/>
      <c r="C43" s="52"/>
      <c r="D43" s="52"/>
      <c r="E43" s="53"/>
      <c r="F43" s="53"/>
      <c r="G43" s="38" t="s">
        <v>70</v>
      </c>
      <c r="H43" s="54"/>
      <c r="I43" s="55">
        <v>1876140</v>
      </c>
      <c r="J43" s="56">
        <v>1088890</v>
      </c>
      <c r="K43" s="56">
        <v>1088890</v>
      </c>
      <c r="L43" s="56">
        <v>1088890</v>
      </c>
      <c r="M43" s="56">
        <v>1088890</v>
      </c>
      <c r="N43" s="56">
        <v>1088890</v>
      </c>
      <c r="O43" s="56">
        <v>1088890</v>
      </c>
    </row>
    <row r="44" spans="1:15">
      <c r="A44" s="75">
        <v>12</v>
      </c>
      <c r="B44" s="32" t="s">
        <v>14</v>
      </c>
      <c r="C44" s="32" t="s">
        <v>24</v>
      </c>
      <c r="D44" s="32" t="s">
        <v>19</v>
      </c>
      <c r="E44" s="39">
        <v>1082</v>
      </c>
      <c r="F44" s="39">
        <v>12002</v>
      </c>
      <c r="G44" s="35" t="s">
        <v>32</v>
      </c>
      <c r="H44" s="36">
        <v>9480824.8000000007</v>
      </c>
      <c r="I44" s="36">
        <v>11686823.1</v>
      </c>
      <c r="J44" s="37">
        <v>11260318</v>
      </c>
      <c r="K44" s="37">
        <v>11260318</v>
      </c>
      <c r="L44" s="37">
        <v>11260318</v>
      </c>
      <c r="M44" s="37">
        <v>11260318</v>
      </c>
      <c r="N44" s="37">
        <v>11583756</v>
      </c>
      <c r="O44" s="37">
        <v>11583756</v>
      </c>
    </row>
    <row r="45" spans="1:15" s="51" customFormat="1" ht="17.25" customHeight="1">
      <c r="A45" s="73"/>
      <c r="B45" s="46"/>
      <c r="C45" s="46"/>
      <c r="D45" s="46"/>
      <c r="E45" s="47"/>
      <c r="F45" s="47"/>
      <c r="G45" s="45" t="s">
        <v>70</v>
      </c>
      <c r="H45" s="48"/>
      <c r="I45" s="49">
        <v>1533542</v>
      </c>
      <c r="J45" s="50">
        <v>1445355</v>
      </c>
      <c r="K45" s="50">
        <v>1445355</v>
      </c>
      <c r="L45" s="50">
        <v>1445355</v>
      </c>
      <c r="M45" s="50">
        <v>1445355</v>
      </c>
      <c r="N45" s="50">
        <v>1445355</v>
      </c>
      <c r="O45" s="50">
        <v>1445355</v>
      </c>
    </row>
    <row r="46" spans="1:15" s="51" customFormat="1" ht="17.25" customHeight="1">
      <c r="A46" s="73"/>
      <c r="B46" s="46"/>
      <c r="C46" s="46"/>
      <c r="D46" s="46"/>
      <c r="E46" s="47"/>
      <c r="F46" s="47"/>
      <c r="G46" s="45" t="s">
        <v>71</v>
      </c>
      <c r="H46" s="48"/>
      <c r="I46" s="49">
        <v>13046</v>
      </c>
      <c r="J46" s="50">
        <v>10324</v>
      </c>
      <c r="K46" s="50">
        <v>10324</v>
      </c>
      <c r="L46" s="50">
        <v>10323.964285714286</v>
      </c>
      <c r="M46" s="50">
        <v>10324</v>
      </c>
      <c r="N46" s="50">
        <v>10323.964285714286</v>
      </c>
      <c r="O46" s="50">
        <v>10323.964285714286</v>
      </c>
    </row>
    <row r="47" spans="1:15" s="51" customFormat="1" ht="17.25" customHeight="1">
      <c r="A47" s="73"/>
      <c r="B47" s="52"/>
      <c r="C47" s="52"/>
      <c r="D47" s="52"/>
      <c r="E47" s="53"/>
      <c r="F47" s="53"/>
      <c r="G47" s="38" t="s">
        <v>72</v>
      </c>
      <c r="H47" s="54"/>
      <c r="I47" s="55">
        <v>24490</v>
      </c>
      <c r="J47" s="56">
        <v>26873</v>
      </c>
      <c r="K47" s="56">
        <v>26873</v>
      </c>
      <c r="L47" s="56">
        <v>26873.071428571428</v>
      </c>
      <c r="M47" s="56">
        <v>26873</v>
      </c>
      <c r="N47" s="56">
        <v>26873.071428571428</v>
      </c>
      <c r="O47" s="56">
        <v>26873.071428571428</v>
      </c>
    </row>
    <row r="48" spans="1:15" ht="81" customHeight="1">
      <c r="A48" s="75">
        <v>13</v>
      </c>
      <c r="B48" s="32" t="s">
        <v>14</v>
      </c>
      <c r="C48" s="32" t="s">
        <v>19</v>
      </c>
      <c r="D48" s="32" t="s">
        <v>19</v>
      </c>
      <c r="E48" s="57">
        <v>1082</v>
      </c>
      <c r="F48" s="57">
        <v>12003</v>
      </c>
      <c r="G48" s="35" t="s">
        <v>33</v>
      </c>
      <c r="H48" s="36">
        <v>70279.600000000006</v>
      </c>
      <c r="I48" s="36">
        <v>76775</v>
      </c>
      <c r="J48" s="58">
        <v>76083.8</v>
      </c>
      <c r="K48" s="58">
        <v>76083.8</v>
      </c>
      <c r="L48" s="58">
        <v>68475.5</v>
      </c>
      <c r="M48" s="58">
        <v>76083.8</v>
      </c>
      <c r="N48" s="58">
        <v>66159.399999999994</v>
      </c>
      <c r="O48" s="58">
        <v>59543.4</v>
      </c>
    </row>
    <row r="49" spans="1:17" s="51" customFormat="1" ht="17.25" customHeight="1">
      <c r="A49" s="73"/>
      <c r="B49" s="52"/>
      <c r="C49" s="52"/>
      <c r="D49" s="52"/>
      <c r="E49" s="53"/>
      <c r="F49" s="53"/>
      <c r="G49" s="38" t="s">
        <v>69</v>
      </c>
      <c r="H49" s="55">
        <v>351</v>
      </c>
      <c r="I49" s="55">
        <v>310</v>
      </c>
      <c r="J49" s="56">
        <v>309</v>
      </c>
      <c r="K49" s="56">
        <v>309</v>
      </c>
      <c r="L49" s="56">
        <v>278.09999999999997</v>
      </c>
      <c r="M49" s="56">
        <v>309</v>
      </c>
      <c r="N49" s="56">
        <v>250</v>
      </c>
      <c r="O49" s="56">
        <v>225</v>
      </c>
    </row>
    <row r="50" spans="1:17" ht="24" customHeight="1">
      <c r="B50" s="11"/>
      <c r="C50" s="11"/>
      <c r="D50" s="11"/>
      <c r="E50" s="12">
        <v>1102</v>
      </c>
      <c r="F50" s="12"/>
      <c r="G50" s="13" t="s">
        <v>34</v>
      </c>
      <c r="H50" s="23">
        <f t="shared" ref="H50:O50" si="6">SUM(H51,H53,H58,H60,H65,H67,H69)</f>
        <v>252620771.20000002</v>
      </c>
      <c r="I50" s="23">
        <f t="shared" si="6"/>
        <v>273724069.80000001</v>
      </c>
      <c r="J50" s="23">
        <f t="shared" si="6"/>
        <v>281075105</v>
      </c>
      <c r="K50" s="23">
        <f t="shared" si="6"/>
        <v>283555823</v>
      </c>
      <c r="L50" s="23">
        <f t="shared" si="6"/>
        <v>281826810.69999999</v>
      </c>
      <c r="M50" s="23">
        <f t="shared" si="6"/>
        <v>284133331.5</v>
      </c>
      <c r="N50" s="23">
        <f t="shared" si="6"/>
        <v>282417912.5</v>
      </c>
      <c r="O50" s="23">
        <f t="shared" si="6"/>
        <v>283288991.30000001</v>
      </c>
    </row>
    <row r="51" spans="1:17" ht="51.75" customHeight="1">
      <c r="A51" s="76">
        <v>14</v>
      </c>
      <c r="B51" s="32" t="s">
        <v>14</v>
      </c>
      <c r="C51" s="32" t="s">
        <v>15</v>
      </c>
      <c r="D51" s="32" t="s">
        <v>16</v>
      </c>
      <c r="E51" s="34">
        <v>1102</v>
      </c>
      <c r="F51" s="34">
        <v>11001</v>
      </c>
      <c r="G51" s="35" t="s">
        <v>35</v>
      </c>
      <c r="H51" s="36">
        <v>46435</v>
      </c>
      <c r="I51" s="36">
        <v>67560</v>
      </c>
      <c r="J51" s="37">
        <v>72400</v>
      </c>
      <c r="K51" s="37">
        <v>72400</v>
      </c>
      <c r="L51" s="37">
        <v>72400</v>
      </c>
      <c r="M51" s="37">
        <v>72400</v>
      </c>
      <c r="N51" s="37">
        <v>72400</v>
      </c>
      <c r="O51" s="37">
        <v>72400</v>
      </c>
    </row>
    <row r="52" spans="1:17" s="51" customFormat="1" ht="17.25" customHeight="1">
      <c r="A52" s="73"/>
      <c r="B52" s="52"/>
      <c r="C52" s="52"/>
      <c r="D52" s="52"/>
      <c r="E52" s="53"/>
      <c r="F52" s="53"/>
      <c r="G52" s="38" t="s">
        <v>69</v>
      </c>
      <c r="H52" s="54"/>
      <c r="I52" s="55">
        <v>2</v>
      </c>
      <c r="J52" s="56">
        <v>2</v>
      </c>
      <c r="K52" s="56">
        <v>2</v>
      </c>
      <c r="L52" s="56">
        <v>2</v>
      </c>
      <c r="M52" s="56">
        <v>2</v>
      </c>
      <c r="N52" s="56">
        <v>2</v>
      </c>
      <c r="O52" s="56">
        <v>2</v>
      </c>
    </row>
    <row r="53" spans="1:17" ht="36" customHeight="1">
      <c r="A53" s="75">
        <v>15</v>
      </c>
      <c r="B53" s="59" t="s">
        <v>14</v>
      </c>
      <c r="C53" s="59" t="s">
        <v>15</v>
      </c>
      <c r="D53" s="59" t="s">
        <v>16</v>
      </c>
      <c r="E53" s="39">
        <v>1102</v>
      </c>
      <c r="F53" s="39">
        <v>11002</v>
      </c>
      <c r="G53" s="35" t="s">
        <v>36</v>
      </c>
      <c r="H53" s="36">
        <v>1395682.3</v>
      </c>
      <c r="I53" s="36">
        <v>1374853.2</v>
      </c>
      <c r="J53" s="37">
        <v>1072310.3</v>
      </c>
      <c r="K53" s="37">
        <v>851322.2</v>
      </c>
      <c r="L53" s="37">
        <v>851322.2</v>
      </c>
      <c r="M53" s="37">
        <v>498830.6</v>
      </c>
      <c r="N53" s="37">
        <v>621204.1</v>
      </c>
      <c r="O53" s="37">
        <v>644336.4</v>
      </c>
      <c r="P53" s="1"/>
      <c r="Q53" s="1"/>
    </row>
    <row r="54" spans="1:17" s="51" customFormat="1" ht="17.25" customHeight="1">
      <c r="A54" s="73"/>
      <c r="B54" s="46"/>
      <c r="C54" s="46"/>
      <c r="D54" s="46"/>
      <c r="E54" s="47"/>
      <c r="F54" s="47"/>
      <c r="G54" s="45" t="s">
        <v>84</v>
      </c>
      <c r="H54" s="48"/>
      <c r="I54" s="49">
        <v>610309</v>
      </c>
      <c r="J54" s="50">
        <v>620080</v>
      </c>
      <c r="K54" s="50">
        <f>SUM(K55:K56)</f>
        <v>638936</v>
      </c>
      <c r="L54" s="50">
        <f>SUM(L55:L57)</f>
        <v>621381</v>
      </c>
      <c r="M54" s="50">
        <f>SUM(M55:M56)</f>
        <v>652386</v>
      </c>
      <c r="N54" s="50">
        <f>SUM(N55:N57)</f>
        <v>625491</v>
      </c>
      <c r="O54" s="50">
        <f>SUM(O55:O57)</f>
        <v>628632</v>
      </c>
    </row>
    <row r="55" spans="1:17" s="51" customFormat="1" ht="17.25" customHeight="1">
      <c r="A55" s="73"/>
      <c r="B55" s="46"/>
      <c r="C55" s="46"/>
      <c r="D55" s="46"/>
      <c r="E55" s="47"/>
      <c r="F55" s="47"/>
      <c r="G55" s="45" t="s">
        <v>85</v>
      </c>
      <c r="H55" s="48"/>
      <c r="I55" s="49">
        <v>339095</v>
      </c>
      <c r="J55" s="50">
        <v>376356</v>
      </c>
      <c r="K55" s="50">
        <v>472813</v>
      </c>
      <c r="L55" s="50">
        <v>455258</v>
      </c>
      <c r="M55" s="50">
        <v>529076</v>
      </c>
      <c r="N55" s="50">
        <v>500393</v>
      </c>
      <c r="O55" s="50">
        <v>502906</v>
      </c>
    </row>
    <row r="56" spans="1:17" s="51" customFormat="1" ht="17.25" customHeight="1">
      <c r="A56" s="73"/>
      <c r="B56" s="46"/>
      <c r="C56" s="46"/>
      <c r="D56" s="46"/>
      <c r="E56" s="47"/>
      <c r="F56" s="47"/>
      <c r="G56" s="45" t="s">
        <v>86</v>
      </c>
      <c r="H56" s="48"/>
      <c r="I56" s="49">
        <f>271214</f>
        <v>271214</v>
      </c>
      <c r="J56" s="50">
        <v>243724</v>
      </c>
      <c r="K56" s="50">
        <v>166123</v>
      </c>
      <c r="L56" s="50">
        <v>166123</v>
      </c>
      <c r="M56" s="50">
        <v>123310</v>
      </c>
      <c r="N56" s="50">
        <v>125098</v>
      </c>
      <c r="O56" s="50">
        <v>125726</v>
      </c>
    </row>
    <row r="57" spans="1:17" s="51" customFormat="1" ht="17.25" customHeight="1">
      <c r="A57" s="73"/>
      <c r="B57" s="52"/>
      <c r="C57" s="52"/>
      <c r="D57" s="52"/>
      <c r="E57" s="53"/>
      <c r="F57" s="53" t="s">
        <v>88</v>
      </c>
      <c r="G57" s="38" t="s">
        <v>87</v>
      </c>
      <c r="H57" s="54"/>
      <c r="I57" s="55">
        <v>14750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</row>
    <row r="58" spans="1:17" ht="25.5" customHeight="1">
      <c r="A58" s="75">
        <v>16</v>
      </c>
      <c r="B58" s="59" t="s">
        <v>14</v>
      </c>
      <c r="C58" s="59" t="s">
        <v>15</v>
      </c>
      <c r="D58" s="59" t="s">
        <v>16</v>
      </c>
      <c r="E58" s="39">
        <v>1102</v>
      </c>
      <c r="F58" s="39">
        <v>11003</v>
      </c>
      <c r="G58" s="35" t="s">
        <v>37</v>
      </c>
      <c r="H58" s="36">
        <v>490</v>
      </c>
      <c r="I58" s="36">
        <v>588</v>
      </c>
      <c r="J58" s="37">
        <v>809.9</v>
      </c>
      <c r="K58" s="37">
        <v>809.9</v>
      </c>
      <c r="L58" s="37">
        <v>500</v>
      </c>
      <c r="M58" s="37">
        <v>809.9</v>
      </c>
      <c r="N58" s="37">
        <v>500</v>
      </c>
      <c r="O58" s="37">
        <v>500</v>
      </c>
    </row>
    <row r="59" spans="1:17" s="51" customFormat="1" ht="17.25" customHeight="1">
      <c r="A59" s="73"/>
      <c r="B59" s="52"/>
      <c r="C59" s="52"/>
      <c r="D59" s="52"/>
      <c r="E59" s="53"/>
      <c r="F59" s="53"/>
      <c r="G59" s="38" t="s">
        <v>69</v>
      </c>
      <c r="H59" s="54"/>
      <c r="I59" s="55">
        <v>50000</v>
      </c>
      <c r="J59" s="56">
        <v>90900</v>
      </c>
      <c r="K59" s="56">
        <v>90900</v>
      </c>
      <c r="L59" s="56">
        <v>50000</v>
      </c>
      <c r="M59" s="56">
        <v>90900</v>
      </c>
      <c r="N59" s="56">
        <v>50000</v>
      </c>
      <c r="O59" s="56">
        <v>50000</v>
      </c>
    </row>
    <row r="60" spans="1:17" ht="39" customHeight="1">
      <c r="A60" s="75">
        <v>17</v>
      </c>
      <c r="B60" s="59" t="s">
        <v>14</v>
      </c>
      <c r="C60" s="59" t="s">
        <v>16</v>
      </c>
      <c r="D60" s="59" t="s">
        <v>19</v>
      </c>
      <c r="E60" s="39">
        <v>1102</v>
      </c>
      <c r="F60" s="39">
        <v>12001</v>
      </c>
      <c r="G60" s="35" t="s">
        <v>38</v>
      </c>
      <c r="H60" s="36">
        <v>27623759</v>
      </c>
      <c r="I60" s="36">
        <v>31048958</v>
      </c>
      <c r="J60" s="60">
        <v>32610235.699999999</v>
      </c>
      <c r="K60" s="60">
        <v>33715234.100000001</v>
      </c>
      <c r="L60" s="60">
        <v>33357317.300000001</v>
      </c>
      <c r="M60" s="60">
        <v>34639381</v>
      </c>
      <c r="N60" s="60">
        <v>34145837.899999999</v>
      </c>
      <c r="O60" s="60">
        <v>35001499.600000001</v>
      </c>
    </row>
    <row r="61" spans="1:17" s="51" customFormat="1" ht="17.25" customHeight="1">
      <c r="A61" s="73"/>
      <c r="B61" s="46"/>
      <c r="C61" s="46"/>
      <c r="D61" s="46"/>
      <c r="E61" s="47"/>
      <c r="F61" s="47"/>
      <c r="G61" s="45" t="s">
        <v>89</v>
      </c>
      <c r="H61" s="49">
        <v>30905</v>
      </c>
      <c r="I61" s="49">
        <v>31679</v>
      </c>
      <c r="J61" s="50">
        <v>34440</v>
      </c>
      <c r="K61" s="50">
        <v>35607</v>
      </c>
      <c r="L61" s="50">
        <f>SUM(L62:L64)</f>
        <v>34924</v>
      </c>
      <c r="M61" s="50">
        <v>36583</v>
      </c>
      <c r="N61" s="50">
        <f>SUM(N62:N64)</f>
        <v>35460</v>
      </c>
      <c r="O61" s="50">
        <f>SUM(O62:O64)</f>
        <v>36102</v>
      </c>
    </row>
    <row r="62" spans="1:17" s="51" customFormat="1" ht="17.25" customHeight="1">
      <c r="A62" s="73"/>
      <c r="B62" s="46"/>
      <c r="C62" s="46"/>
      <c r="D62" s="46"/>
      <c r="E62" s="47"/>
      <c r="F62" s="47"/>
      <c r="G62" s="45" t="s">
        <v>90</v>
      </c>
      <c r="H62" s="48"/>
      <c r="I62" s="49"/>
      <c r="J62" s="50">
        <v>22042</v>
      </c>
      <c r="K62" s="50"/>
      <c r="L62" s="50">
        <v>22585</v>
      </c>
      <c r="M62" s="50"/>
      <c r="N62" s="50">
        <v>23152</v>
      </c>
      <c r="O62" s="50">
        <v>23744</v>
      </c>
    </row>
    <row r="63" spans="1:17" s="51" customFormat="1" ht="17.25" customHeight="1">
      <c r="A63" s="73"/>
      <c r="B63" s="46"/>
      <c r="C63" s="46"/>
      <c r="D63" s="46"/>
      <c r="E63" s="47"/>
      <c r="F63" s="47"/>
      <c r="G63" s="45" t="s">
        <v>91</v>
      </c>
      <c r="H63" s="48"/>
      <c r="I63" s="49"/>
      <c r="J63" s="50">
        <v>10743</v>
      </c>
      <c r="K63" s="50"/>
      <c r="L63" s="50">
        <v>10717</v>
      </c>
      <c r="M63" s="50"/>
      <c r="N63" s="50">
        <v>10726</v>
      </c>
      <c r="O63" s="50">
        <v>10815</v>
      </c>
    </row>
    <row r="64" spans="1:17" s="51" customFormat="1" ht="17.25" customHeight="1">
      <c r="A64" s="73"/>
      <c r="B64" s="52"/>
      <c r="C64" s="52"/>
      <c r="D64" s="52"/>
      <c r="E64" s="53"/>
      <c r="F64" s="53"/>
      <c r="G64" s="38" t="s">
        <v>92</v>
      </c>
      <c r="H64" s="54"/>
      <c r="I64" s="55"/>
      <c r="J64" s="56">
        <v>1655</v>
      </c>
      <c r="K64" s="56"/>
      <c r="L64" s="56">
        <v>1622</v>
      </c>
      <c r="M64" s="56"/>
      <c r="N64" s="56">
        <v>1582</v>
      </c>
      <c r="O64" s="56">
        <v>1543</v>
      </c>
    </row>
    <row r="65" spans="1:27" s="1" customFormat="1" ht="37.5" customHeight="1">
      <c r="A65" s="75">
        <v>18</v>
      </c>
      <c r="B65" s="59" t="s">
        <v>14</v>
      </c>
      <c r="C65" s="59" t="s">
        <v>16</v>
      </c>
      <c r="D65" s="59" t="s">
        <v>19</v>
      </c>
      <c r="E65" s="39">
        <v>1102</v>
      </c>
      <c r="F65" s="39">
        <v>12002</v>
      </c>
      <c r="G65" s="35" t="s">
        <v>39</v>
      </c>
      <c r="H65" s="36">
        <v>561357</v>
      </c>
      <c r="I65" s="36">
        <v>589734.5</v>
      </c>
      <c r="J65" s="60">
        <v>593486</v>
      </c>
      <c r="K65" s="60">
        <v>565156.4</v>
      </c>
      <c r="L65" s="60">
        <v>564864</v>
      </c>
      <c r="M65" s="60">
        <v>537903</v>
      </c>
      <c r="N65" s="60">
        <v>537660</v>
      </c>
      <c r="O65" s="60">
        <v>504384</v>
      </c>
      <c r="P65" s="5"/>
      <c r="Q65" s="5"/>
    </row>
    <row r="66" spans="1:27" s="51" customFormat="1" ht="17.25" customHeight="1">
      <c r="A66" s="73"/>
      <c r="B66" s="52"/>
      <c r="C66" s="52"/>
      <c r="D66" s="52"/>
      <c r="E66" s="53"/>
      <c r="F66" s="53"/>
      <c r="G66" s="38" t="s">
        <v>69</v>
      </c>
      <c r="H66" s="55">
        <v>1725</v>
      </c>
      <c r="I66" s="55">
        <v>1612</v>
      </c>
      <c r="J66" s="56">
        <v>1655</v>
      </c>
      <c r="K66" s="56">
        <v>1576</v>
      </c>
      <c r="L66" s="56">
        <v>1575</v>
      </c>
      <c r="M66" s="56">
        <v>1500</v>
      </c>
      <c r="N66" s="56">
        <v>1500</v>
      </c>
      <c r="O66" s="56">
        <v>1412</v>
      </c>
    </row>
    <row r="67" spans="1:27" s="1" customFormat="1" ht="27" customHeight="1">
      <c r="A67" s="75">
        <v>19</v>
      </c>
      <c r="B67" s="59" t="s">
        <v>14</v>
      </c>
      <c r="C67" s="59" t="s">
        <v>16</v>
      </c>
      <c r="D67" s="59" t="s">
        <v>19</v>
      </c>
      <c r="E67" s="39">
        <v>1102</v>
      </c>
      <c r="F67" s="39">
        <v>12003</v>
      </c>
      <c r="G67" s="35" t="s">
        <v>40</v>
      </c>
      <c r="H67" s="36">
        <v>220212475.40000001</v>
      </c>
      <c r="I67" s="36">
        <v>237809663.90000001</v>
      </c>
      <c r="J67" s="60">
        <v>243715938.90000001</v>
      </c>
      <c r="K67" s="60">
        <v>245315938.90000001</v>
      </c>
      <c r="L67" s="60">
        <v>243945729.30000001</v>
      </c>
      <c r="M67" s="60">
        <v>245315938.90000001</v>
      </c>
      <c r="N67" s="60">
        <v>243945729.30000001</v>
      </c>
      <c r="O67" s="60">
        <v>243945729.30000001</v>
      </c>
      <c r="P67" s="18"/>
      <c r="Q67" s="18"/>
    </row>
    <row r="68" spans="1:27" s="51" customFormat="1" ht="17.25" customHeight="1">
      <c r="A68" s="73"/>
      <c r="B68" s="52"/>
      <c r="C68" s="52"/>
      <c r="D68" s="52"/>
      <c r="E68" s="53"/>
      <c r="F68" s="53"/>
      <c r="G68" s="38" t="s">
        <v>69</v>
      </c>
      <c r="H68" s="55">
        <v>446195</v>
      </c>
      <c r="I68" s="55">
        <v>440945</v>
      </c>
      <c r="J68" s="56">
        <v>464105</v>
      </c>
      <c r="K68" s="56">
        <v>467150.91599999997</v>
      </c>
      <c r="L68" s="56">
        <v>464595</v>
      </c>
      <c r="M68" s="56">
        <v>467150.91599999997</v>
      </c>
      <c r="N68" s="56">
        <v>464595</v>
      </c>
      <c r="O68" s="56">
        <v>464595</v>
      </c>
    </row>
    <row r="69" spans="1:27" s="1" customFormat="1" ht="25.5" customHeight="1">
      <c r="A69" s="75">
        <v>20</v>
      </c>
      <c r="B69" s="59" t="s">
        <v>14</v>
      </c>
      <c r="C69" s="59" t="s">
        <v>16</v>
      </c>
      <c r="D69" s="59" t="s">
        <v>19</v>
      </c>
      <c r="E69" s="39">
        <v>1102</v>
      </c>
      <c r="F69" s="39">
        <v>12004</v>
      </c>
      <c r="G69" s="35" t="s">
        <v>41</v>
      </c>
      <c r="H69" s="36">
        <v>2780572.5</v>
      </c>
      <c r="I69" s="36">
        <v>2832712.2</v>
      </c>
      <c r="J69" s="37">
        <v>3009924.2</v>
      </c>
      <c r="K69" s="37">
        <v>3034961.5</v>
      </c>
      <c r="L69" s="37">
        <v>3034677.9</v>
      </c>
      <c r="M69" s="37">
        <v>3068068.1</v>
      </c>
      <c r="N69" s="37">
        <v>3094581.2</v>
      </c>
      <c r="O69" s="37">
        <v>3120142</v>
      </c>
      <c r="P69" s="18"/>
      <c r="Q69" s="18"/>
    </row>
    <row r="70" spans="1:27" s="51" customFormat="1" ht="17.25" customHeight="1">
      <c r="A70" s="73"/>
      <c r="B70" s="52"/>
      <c r="C70" s="52"/>
      <c r="D70" s="52"/>
      <c r="E70" s="53"/>
      <c r="F70" s="53"/>
      <c r="G70" s="38" t="s">
        <v>69</v>
      </c>
      <c r="H70" s="55">
        <v>663</v>
      </c>
      <c r="I70" s="55">
        <v>679</v>
      </c>
      <c r="J70" s="56">
        <v>730</v>
      </c>
      <c r="K70" s="56">
        <v>748</v>
      </c>
      <c r="L70" s="56">
        <v>735</v>
      </c>
      <c r="M70" s="56">
        <v>763</v>
      </c>
      <c r="N70" s="56">
        <v>752</v>
      </c>
      <c r="O70" s="56">
        <v>766</v>
      </c>
    </row>
    <row r="71" spans="1:27" ht="42.75">
      <c r="B71" s="11"/>
      <c r="C71" s="11"/>
      <c r="D71" s="11"/>
      <c r="E71" s="12">
        <v>1117</v>
      </c>
      <c r="F71" s="12"/>
      <c r="G71" s="13" t="s">
        <v>67</v>
      </c>
      <c r="H71" s="14">
        <f>SUM(H72:H73)</f>
        <v>2478866.5</v>
      </c>
      <c r="I71" s="14">
        <f t="shared" ref="I71:O71" si="7">SUM(I72:I73)</f>
        <v>2166891.5</v>
      </c>
      <c r="J71" s="14">
        <f t="shared" si="7"/>
        <v>2512877.6</v>
      </c>
      <c r="K71" s="14">
        <f t="shared" si="7"/>
        <v>2631352</v>
      </c>
      <c r="L71" s="14">
        <f t="shared" si="7"/>
        <v>2570945.7999999998</v>
      </c>
      <c r="M71" s="14">
        <f t="shared" si="7"/>
        <v>2665477.2999999998</v>
      </c>
      <c r="N71" s="14">
        <f t="shared" si="7"/>
        <v>2591266.5</v>
      </c>
      <c r="O71" s="14">
        <f t="shared" si="7"/>
        <v>2615010.5</v>
      </c>
    </row>
    <row r="72" spans="1:27" s="1" customFormat="1" ht="45.75" customHeight="1">
      <c r="A72" s="75"/>
      <c r="B72" s="17" t="s">
        <v>14</v>
      </c>
      <c r="C72" s="17" t="s">
        <v>15</v>
      </c>
      <c r="D72" s="17" t="s">
        <v>19</v>
      </c>
      <c r="E72" s="16">
        <v>1117</v>
      </c>
      <c r="F72" s="16">
        <v>11002</v>
      </c>
      <c r="G72" s="15" t="s">
        <v>68</v>
      </c>
      <c r="H72" s="25">
        <v>2366399.9</v>
      </c>
      <c r="I72" s="25">
        <v>2162528.5</v>
      </c>
      <c r="J72" s="25">
        <v>2512877.6</v>
      </c>
      <c r="K72" s="25">
        <v>2631352</v>
      </c>
      <c r="L72" s="79">
        <f>2570945.8-6110</f>
        <v>2564835.7999999998</v>
      </c>
      <c r="M72" s="79">
        <v>2665477.2999999998</v>
      </c>
      <c r="N72" s="79">
        <f>2591266.5-4510</f>
        <v>2586756.5</v>
      </c>
      <c r="O72" s="79">
        <f>2615010.5-6110</f>
        <v>2608900.5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s="1" customFormat="1" ht="45.75" customHeight="1">
      <c r="A73" s="75"/>
      <c r="B73" s="17" t="s">
        <v>14</v>
      </c>
      <c r="C73" s="17" t="s">
        <v>15</v>
      </c>
      <c r="D73" s="17" t="s">
        <v>19</v>
      </c>
      <c r="E73" s="16">
        <v>1117</v>
      </c>
      <c r="F73" s="16">
        <v>31001</v>
      </c>
      <c r="G73" s="15" t="s">
        <v>99</v>
      </c>
      <c r="H73" s="25">
        <v>112466.6</v>
      </c>
      <c r="I73" s="25">
        <v>4363</v>
      </c>
      <c r="J73" s="25">
        <v>0</v>
      </c>
      <c r="K73" s="25"/>
      <c r="L73" s="79">
        <v>6110</v>
      </c>
      <c r="M73" s="79"/>
      <c r="N73" s="79">
        <v>4510</v>
      </c>
      <c r="O73" s="79">
        <v>6110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24" customHeight="1">
      <c r="B74" s="11"/>
      <c r="C74" s="11"/>
      <c r="D74" s="11"/>
      <c r="E74" s="12">
        <v>1184</v>
      </c>
      <c r="F74" s="12"/>
      <c r="G74" s="13" t="s">
        <v>56</v>
      </c>
      <c r="H74" s="14">
        <f>SUM(H75,H77)</f>
        <v>1171692.8999999999</v>
      </c>
      <c r="I74" s="14">
        <f>SUM(I75,I77)</f>
        <v>1211864.9000000001</v>
      </c>
      <c r="J74" s="14">
        <f t="shared" ref="J74:O74" si="8">SUM(J75,J77)</f>
        <v>1212000</v>
      </c>
      <c r="K74" s="14">
        <f t="shared" si="8"/>
        <v>1212000</v>
      </c>
      <c r="L74" s="14">
        <f t="shared" si="8"/>
        <v>1515000</v>
      </c>
      <c r="M74" s="14">
        <f t="shared" si="8"/>
        <v>1212000</v>
      </c>
      <c r="N74" s="14">
        <f t="shared" si="8"/>
        <v>1515000</v>
      </c>
      <c r="O74" s="14">
        <f t="shared" si="8"/>
        <v>1515000</v>
      </c>
    </row>
    <row r="75" spans="1:27" ht="57" customHeight="1">
      <c r="A75" s="75">
        <v>21</v>
      </c>
      <c r="B75" s="59" t="s">
        <v>14</v>
      </c>
      <c r="C75" s="59" t="s">
        <v>18</v>
      </c>
      <c r="D75" s="59" t="s">
        <v>19</v>
      </c>
      <c r="E75" s="34">
        <v>1184</v>
      </c>
      <c r="F75" s="34">
        <v>11001</v>
      </c>
      <c r="G75" s="35" t="s">
        <v>57</v>
      </c>
      <c r="H75" s="41">
        <v>11603.5</v>
      </c>
      <c r="I75" s="41">
        <v>11998.8</v>
      </c>
      <c r="J75" s="41">
        <v>12000</v>
      </c>
      <c r="K75" s="41">
        <v>12000</v>
      </c>
      <c r="L75" s="41">
        <v>15000</v>
      </c>
      <c r="M75" s="44">
        <v>12000</v>
      </c>
      <c r="N75" s="41">
        <v>15000</v>
      </c>
      <c r="O75" s="41">
        <v>15000</v>
      </c>
    </row>
    <row r="76" spans="1:27" s="51" customFormat="1" ht="17.25" customHeight="1">
      <c r="A76" s="73"/>
      <c r="B76" s="52"/>
      <c r="C76" s="52"/>
      <c r="D76" s="52"/>
      <c r="E76" s="53"/>
      <c r="F76" s="53"/>
      <c r="G76" s="38" t="s">
        <v>69</v>
      </c>
      <c r="H76" s="55">
        <v>5878</v>
      </c>
      <c r="I76" s="55">
        <v>5832</v>
      </c>
      <c r="J76" s="56">
        <v>8125</v>
      </c>
      <c r="K76" s="56">
        <v>8124</v>
      </c>
      <c r="L76" s="56">
        <v>8000</v>
      </c>
      <c r="M76" s="56">
        <v>8124</v>
      </c>
      <c r="N76" s="56">
        <v>8000</v>
      </c>
      <c r="O76" s="56">
        <v>8000</v>
      </c>
    </row>
    <row r="77" spans="1:27" ht="81" customHeight="1">
      <c r="A77" s="75"/>
      <c r="B77" s="59" t="s">
        <v>14</v>
      </c>
      <c r="C77" s="59" t="s">
        <v>15</v>
      </c>
      <c r="D77" s="59" t="s">
        <v>16</v>
      </c>
      <c r="E77" s="39">
        <v>1184</v>
      </c>
      <c r="F77" s="39">
        <v>12001</v>
      </c>
      <c r="G77" s="35" t="s">
        <v>58</v>
      </c>
      <c r="H77" s="41">
        <v>1160089.3999999999</v>
      </c>
      <c r="I77" s="41">
        <v>1199866.1000000001</v>
      </c>
      <c r="J77" s="41">
        <v>1200000</v>
      </c>
      <c r="K77" s="41">
        <v>1200000</v>
      </c>
      <c r="L77" s="41">
        <v>1500000</v>
      </c>
      <c r="M77" s="44">
        <v>1200000</v>
      </c>
      <c r="N77" s="41">
        <v>1500000</v>
      </c>
      <c r="O77" s="41">
        <v>1500000</v>
      </c>
    </row>
    <row r="78" spans="1:27" s="51" customFormat="1" ht="17.25" customHeight="1">
      <c r="A78" s="73"/>
      <c r="B78" s="52"/>
      <c r="C78" s="52"/>
      <c r="D78" s="52"/>
      <c r="E78" s="53"/>
      <c r="F78" s="53"/>
      <c r="G78" s="38" t="s">
        <v>69</v>
      </c>
      <c r="H78" s="55">
        <v>5878</v>
      </c>
      <c r="I78" s="55">
        <v>5832</v>
      </c>
      <c r="J78" s="56">
        <v>8125</v>
      </c>
      <c r="K78" s="56">
        <v>8124</v>
      </c>
      <c r="L78" s="56">
        <v>8000</v>
      </c>
      <c r="M78" s="56">
        <v>8124</v>
      </c>
      <c r="N78" s="56">
        <v>8000</v>
      </c>
      <c r="O78" s="56">
        <v>8000</v>
      </c>
    </row>
    <row r="79" spans="1:27" ht="14.25">
      <c r="B79" s="11"/>
      <c r="C79" s="11"/>
      <c r="D79" s="11"/>
      <c r="E79" s="12">
        <v>1205</v>
      </c>
      <c r="F79" s="12"/>
      <c r="G79" s="13" t="s">
        <v>42</v>
      </c>
      <c r="H79" s="23">
        <f>SUM(H80,H85,H87,H89,H91)</f>
        <v>25877507.100000001</v>
      </c>
      <c r="I79" s="23">
        <f>SUM(I80,I85,I87,I89,I91)</f>
        <v>31649204.599999998</v>
      </c>
      <c r="J79" s="23">
        <f t="shared" ref="J79:O79" si="9">SUM(J80,J85,J87,J89,J91)</f>
        <v>32434877.400000002</v>
      </c>
      <c r="K79" s="23">
        <f t="shared" si="9"/>
        <v>30834877.400000002</v>
      </c>
      <c r="L79" s="23">
        <f t="shared" si="9"/>
        <v>33267557.600000001</v>
      </c>
      <c r="M79" s="23">
        <f t="shared" si="9"/>
        <v>30834877.400000002</v>
      </c>
      <c r="N79" s="23">
        <f t="shared" si="9"/>
        <v>34447205.600000001</v>
      </c>
      <c r="O79" s="23">
        <f t="shared" si="9"/>
        <v>35278007.600000001</v>
      </c>
      <c r="P79" s="18"/>
      <c r="Q79" s="18"/>
    </row>
    <row r="80" spans="1:27" ht="39" customHeight="1">
      <c r="A80" s="76">
        <v>22</v>
      </c>
      <c r="B80" s="59" t="s">
        <v>14</v>
      </c>
      <c r="C80" s="59" t="s">
        <v>16</v>
      </c>
      <c r="D80" s="59" t="s">
        <v>19</v>
      </c>
      <c r="E80" s="39">
        <v>1205</v>
      </c>
      <c r="F80" s="39">
        <v>12001</v>
      </c>
      <c r="G80" s="35" t="s">
        <v>43</v>
      </c>
      <c r="H80" s="36">
        <v>21039578.800000001</v>
      </c>
      <c r="I80" s="36">
        <v>23562704.899999999</v>
      </c>
      <c r="J80" s="60">
        <v>25395417.800000001</v>
      </c>
      <c r="K80" s="60">
        <v>25395417.800000001</v>
      </c>
      <c r="L80" s="60">
        <v>26494902</v>
      </c>
      <c r="M80" s="60">
        <v>25395417.800000001</v>
      </c>
      <c r="N80" s="60">
        <v>27674550</v>
      </c>
      <c r="O80" s="60">
        <v>28505352</v>
      </c>
    </row>
    <row r="81" spans="1:27" s="51" customFormat="1" ht="17.25" customHeight="1">
      <c r="A81" s="73"/>
      <c r="B81" s="46"/>
      <c r="C81" s="46"/>
      <c r="D81" s="46"/>
      <c r="E81" s="47"/>
      <c r="F81" s="47"/>
      <c r="G81" s="45" t="s">
        <v>93</v>
      </c>
      <c r="H81" s="49">
        <v>65209</v>
      </c>
      <c r="I81" s="49">
        <v>69397</v>
      </c>
      <c r="J81" s="50">
        <v>79461</v>
      </c>
      <c r="K81" s="50">
        <v>79461</v>
      </c>
      <c r="L81" s="50">
        <f>SUM(L82:L84)</f>
        <v>82874</v>
      </c>
      <c r="M81" s="50">
        <v>79461</v>
      </c>
      <c r="N81" s="50">
        <f>SUM(N82:N84)</f>
        <v>86574</v>
      </c>
      <c r="O81" s="50">
        <f>SUM(O82:O84)</f>
        <v>89177</v>
      </c>
    </row>
    <row r="82" spans="1:27" s="51" customFormat="1" ht="17.25" customHeight="1">
      <c r="A82" s="73"/>
      <c r="B82" s="46"/>
      <c r="C82" s="46"/>
      <c r="D82" s="46"/>
      <c r="E82" s="47"/>
      <c r="F82" s="47"/>
      <c r="G82" s="45" t="s">
        <v>96</v>
      </c>
      <c r="H82" s="48"/>
      <c r="I82" s="80">
        <v>4290</v>
      </c>
      <c r="J82" s="50">
        <v>9389</v>
      </c>
      <c r="K82" s="50">
        <v>9389</v>
      </c>
      <c r="L82" s="50">
        <v>12160</v>
      </c>
      <c r="M82" s="50">
        <v>9389</v>
      </c>
      <c r="N82" s="50">
        <v>14592</v>
      </c>
      <c r="O82" s="50">
        <v>15322</v>
      </c>
    </row>
    <row r="83" spans="1:27" s="51" customFormat="1" ht="17.25" customHeight="1">
      <c r="A83" s="73"/>
      <c r="B83" s="46"/>
      <c r="C83" s="46"/>
      <c r="D83" s="46"/>
      <c r="E83" s="47"/>
      <c r="F83" s="47"/>
      <c r="G83" s="45" t="s">
        <v>91</v>
      </c>
      <c r="H83" s="48"/>
      <c r="I83" s="49">
        <f>+I81+I82</f>
        <v>73687</v>
      </c>
      <c r="J83" s="50">
        <v>56572</v>
      </c>
      <c r="K83" s="50">
        <v>56572</v>
      </c>
      <c r="L83" s="50">
        <v>58099</v>
      </c>
      <c r="M83" s="50">
        <v>56572</v>
      </c>
      <c r="N83" s="50">
        <v>59114</v>
      </c>
      <c r="O83" s="50">
        <v>60856</v>
      </c>
    </row>
    <row r="84" spans="1:27" s="51" customFormat="1" ht="17.25" customHeight="1">
      <c r="A84" s="73"/>
      <c r="B84" s="52"/>
      <c r="C84" s="52"/>
      <c r="D84" s="52"/>
      <c r="E84" s="53"/>
      <c r="F84" s="53"/>
      <c r="G84" s="38" t="s">
        <v>92</v>
      </c>
      <c r="H84" s="54"/>
      <c r="I84" s="55"/>
      <c r="J84" s="56">
        <v>13500</v>
      </c>
      <c r="K84" s="56">
        <v>13500</v>
      </c>
      <c r="L84" s="56">
        <v>12615</v>
      </c>
      <c r="M84" s="56">
        <v>13500</v>
      </c>
      <c r="N84" s="56">
        <v>12868</v>
      </c>
      <c r="O84" s="56">
        <v>12999</v>
      </c>
    </row>
    <row r="85" spans="1:27" ht="57.75" customHeight="1">
      <c r="A85" s="75">
        <v>23</v>
      </c>
      <c r="B85" s="59" t="s">
        <v>14</v>
      </c>
      <c r="C85" s="59" t="s">
        <v>22</v>
      </c>
      <c r="D85" s="59" t="s">
        <v>19</v>
      </c>
      <c r="E85" s="39">
        <v>1205</v>
      </c>
      <c r="F85" s="39">
        <v>12002</v>
      </c>
      <c r="G85" s="35" t="s">
        <v>44</v>
      </c>
      <c r="H85" s="36">
        <v>4482850.8</v>
      </c>
      <c r="I85" s="36">
        <v>5793213</v>
      </c>
      <c r="J85" s="37">
        <v>4456804</v>
      </c>
      <c r="K85" s="37">
        <v>4456804</v>
      </c>
      <c r="L85" s="37">
        <v>5790000</v>
      </c>
      <c r="M85" s="37">
        <v>4456804</v>
      </c>
      <c r="N85" s="37">
        <v>5790000</v>
      </c>
      <c r="O85" s="37">
        <v>5790000</v>
      </c>
    </row>
    <row r="86" spans="1:27" s="51" customFormat="1" ht="17.25" customHeight="1">
      <c r="A86" s="73"/>
      <c r="B86" s="52"/>
      <c r="C86" s="52"/>
      <c r="D86" s="52"/>
      <c r="E86" s="53"/>
      <c r="F86" s="53"/>
      <c r="G86" s="38" t="s">
        <v>69</v>
      </c>
      <c r="H86" s="55">
        <v>22414</v>
      </c>
      <c r="I86" s="55">
        <v>28318</v>
      </c>
      <c r="J86" s="56">
        <v>22284</v>
      </c>
      <c r="K86" s="56">
        <v>22284</v>
      </c>
      <c r="L86" s="56">
        <v>28950</v>
      </c>
      <c r="M86" s="56">
        <v>22284</v>
      </c>
      <c r="N86" s="56">
        <v>28950</v>
      </c>
      <c r="O86" s="56">
        <v>28950</v>
      </c>
    </row>
    <row r="87" spans="1:27" ht="42" customHeight="1">
      <c r="A87" s="75"/>
      <c r="B87" s="59" t="s">
        <v>14</v>
      </c>
      <c r="C87" s="59" t="s">
        <v>24</v>
      </c>
      <c r="D87" s="59" t="s">
        <v>19</v>
      </c>
      <c r="E87" s="39">
        <v>1205</v>
      </c>
      <c r="F87" s="39">
        <v>12004</v>
      </c>
      <c r="G87" s="35" t="s">
        <v>45</v>
      </c>
      <c r="H87" s="36">
        <v>79300</v>
      </c>
      <c r="I87" s="36">
        <v>91100</v>
      </c>
      <c r="J87" s="37">
        <v>420000</v>
      </c>
      <c r="K87" s="37">
        <v>420000</v>
      </c>
      <c r="L87" s="37">
        <v>420000</v>
      </c>
      <c r="M87" s="37">
        <v>420000</v>
      </c>
      <c r="N87" s="37">
        <v>420000</v>
      </c>
      <c r="O87" s="37">
        <v>420000</v>
      </c>
    </row>
    <row r="88" spans="1:27" s="51" customFormat="1" ht="17.25" customHeight="1">
      <c r="A88" s="73"/>
      <c r="B88" s="52"/>
      <c r="C88" s="52"/>
      <c r="D88" s="52"/>
      <c r="E88" s="53"/>
      <c r="F88" s="53"/>
      <c r="G88" s="38" t="s">
        <v>69</v>
      </c>
      <c r="H88" s="54"/>
      <c r="I88" s="55"/>
      <c r="J88" s="56"/>
      <c r="K88" s="56"/>
      <c r="L88" s="56"/>
      <c r="M88" s="56"/>
      <c r="N88" s="56"/>
      <c r="O88" s="56"/>
    </row>
    <row r="89" spans="1:27" s="18" customFormat="1" ht="30" customHeight="1">
      <c r="A89" s="75"/>
      <c r="B89" s="59" t="s">
        <v>14</v>
      </c>
      <c r="C89" s="59" t="s">
        <v>24</v>
      </c>
      <c r="D89" s="59" t="s">
        <v>19</v>
      </c>
      <c r="E89" s="39">
        <v>1205</v>
      </c>
      <c r="F89" s="39">
        <v>12005</v>
      </c>
      <c r="G89" s="35" t="s">
        <v>46</v>
      </c>
      <c r="H89" s="36">
        <v>270900</v>
      </c>
      <c r="I89" s="37">
        <v>2199000</v>
      </c>
      <c r="J89" s="37">
        <v>2150000</v>
      </c>
      <c r="K89" s="37">
        <v>550000</v>
      </c>
      <c r="L89" s="37">
        <v>550000</v>
      </c>
      <c r="M89" s="37">
        <v>550000</v>
      </c>
      <c r="N89" s="37">
        <v>550000</v>
      </c>
      <c r="O89" s="37">
        <v>550000</v>
      </c>
    </row>
    <row r="90" spans="1:27" s="51" customFormat="1" ht="17.25" customHeight="1">
      <c r="A90" s="73"/>
      <c r="B90" s="52"/>
      <c r="C90" s="52"/>
      <c r="D90" s="52"/>
      <c r="E90" s="53"/>
      <c r="F90" s="53"/>
      <c r="G90" s="38" t="s">
        <v>69</v>
      </c>
      <c r="H90" s="54"/>
      <c r="I90" s="56">
        <v>2603</v>
      </c>
      <c r="J90" s="56"/>
      <c r="K90" s="56"/>
      <c r="L90" s="56"/>
      <c r="M90" s="56"/>
      <c r="N90" s="56"/>
      <c r="O90" s="56"/>
    </row>
    <row r="91" spans="1:27" s="18" customFormat="1" ht="61.5" customHeight="1">
      <c r="A91" s="75"/>
      <c r="B91" s="59" t="s">
        <v>22</v>
      </c>
      <c r="C91" s="59" t="s">
        <v>19</v>
      </c>
      <c r="D91" s="59" t="s">
        <v>19</v>
      </c>
      <c r="E91" s="57">
        <v>1205</v>
      </c>
      <c r="F91" s="57">
        <v>12007</v>
      </c>
      <c r="G91" s="35" t="s">
        <v>47</v>
      </c>
      <c r="H91" s="36">
        <v>4877.5</v>
      </c>
      <c r="I91" s="36">
        <v>3186.7</v>
      </c>
      <c r="J91" s="37">
        <v>12655.6</v>
      </c>
      <c r="K91" s="37">
        <v>12655.6</v>
      </c>
      <c r="L91" s="37">
        <v>12655.6</v>
      </c>
      <c r="M91" s="37">
        <v>12655.6</v>
      </c>
      <c r="N91" s="37">
        <v>12655.6</v>
      </c>
      <c r="O91" s="37">
        <v>12655.6</v>
      </c>
    </row>
    <row r="92" spans="1:27" s="51" customFormat="1" ht="17.25" customHeight="1">
      <c r="A92" s="73"/>
      <c r="B92" s="52"/>
      <c r="C92" s="52"/>
      <c r="D92" s="52"/>
      <c r="E92" s="53"/>
      <c r="F92" s="53"/>
      <c r="G92" s="38" t="s">
        <v>69</v>
      </c>
      <c r="H92" s="55">
        <v>848</v>
      </c>
      <c r="I92" s="55">
        <v>238</v>
      </c>
      <c r="J92" s="56">
        <v>1009</v>
      </c>
      <c r="K92" s="56">
        <v>1009</v>
      </c>
      <c r="L92" s="56">
        <v>1009</v>
      </c>
      <c r="M92" s="56">
        <v>1009</v>
      </c>
      <c r="N92" s="56">
        <v>1009</v>
      </c>
      <c r="O92" s="56">
        <v>1009</v>
      </c>
    </row>
    <row r="93" spans="1:27" ht="24" customHeight="1">
      <c r="B93" s="11"/>
      <c r="C93" s="11"/>
      <c r="D93" s="11"/>
      <c r="E93" s="12">
        <v>1168</v>
      </c>
      <c r="F93" s="12"/>
      <c r="G93" s="13" t="s">
        <v>59</v>
      </c>
      <c r="H93" s="14">
        <f>SUM(H94,H96)</f>
        <v>34040.800000000003</v>
      </c>
      <c r="I93" s="14">
        <f>SUM(I94,I96)</f>
        <v>32730</v>
      </c>
      <c r="J93" s="14">
        <f>SUM(J94,J96)</f>
        <v>85324.800000000003</v>
      </c>
      <c r="K93" s="14">
        <f t="shared" ref="K93:O93" si="10">SUM(K94,K96)</f>
        <v>42662.400000000001</v>
      </c>
      <c r="L93" s="14">
        <f t="shared" si="10"/>
        <v>84902.399999999994</v>
      </c>
      <c r="M93" s="14">
        <f t="shared" si="10"/>
        <v>42662.400000000001</v>
      </c>
      <c r="N93" s="14">
        <f t="shared" si="10"/>
        <v>84902.399999999994</v>
      </c>
      <c r="O93" s="14">
        <f t="shared" si="10"/>
        <v>84902.399999999994</v>
      </c>
      <c r="R93" s="18"/>
      <c r="S93" s="18"/>
      <c r="T93" s="18"/>
      <c r="U93" s="18"/>
      <c r="V93" s="18"/>
      <c r="W93" s="18"/>
      <c r="X93" s="18"/>
      <c r="Y93" s="18"/>
      <c r="Z93" s="18"/>
    </row>
    <row r="94" spans="1:27" s="18" customFormat="1" ht="50.25" customHeight="1">
      <c r="A94" s="75">
        <v>24</v>
      </c>
      <c r="B94" s="59" t="s">
        <v>60</v>
      </c>
      <c r="C94" s="59" t="s">
        <v>16</v>
      </c>
      <c r="D94" s="59" t="s">
        <v>61</v>
      </c>
      <c r="E94" s="62" t="s">
        <v>62</v>
      </c>
      <c r="F94" s="62" t="s">
        <v>63</v>
      </c>
      <c r="G94" s="63" t="s">
        <v>64</v>
      </c>
      <c r="H94" s="41">
        <v>160.80000000000001</v>
      </c>
      <c r="I94" s="41">
        <v>130</v>
      </c>
      <c r="J94" s="41">
        <v>844.8</v>
      </c>
      <c r="K94" s="41">
        <v>422.4</v>
      </c>
      <c r="L94" s="41">
        <v>422.4</v>
      </c>
      <c r="M94" s="44">
        <v>422.4</v>
      </c>
      <c r="N94" s="41">
        <v>422.4</v>
      </c>
      <c r="O94" s="41">
        <v>422.4</v>
      </c>
      <c r="AA94" s="5"/>
    </row>
    <row r="95" spans="1:27" s="51" customFormat="1" ht="17.25" customHeight="1">
      <c r="A95" s="73"/>
      <c r="B95" s="52"/>
      <c r="C95" s="52"/>
      <c r="D95" s="52"/>
      <c r="E95" s="53"/>
      <c r="F95" s="53"/>
      <c r="G95" s="38" t="s">
        <v>69</v>
      </c>
      <c r="H95" s="55">
        <v>69</v>
      </c>
      <c r="I95" s="55">
        <v>62</v>
      </c>
      <c r="J95" s="56">
        <v>88</v>
      </c>
      <c r="K95" s="56">
        <v>88</v>
      </c>
      <c r="L95" s="56">
        <v>88</v>
      </c>
      <c r="M95" s="56">
        <v>88</v>
      </c>
      <c r="N95" s="56">
        <v>88</v>
      </c>
      <c r="O95" s="56">
        <v>88</v>
      </c>
    </row>
    <row r="96" spans="1:27" s="18" customFormat="1" ht="50.25" customHeight="1">
      <c r="A96" s="75"/>
      <c r="B96" s="59" t="s">
        <v>60</v>
      </c>
      <c r="C96" s="59" t="s">
        <v>16</v>
      </c>
      <c r="D96" s="59" t="s">
        <v>61</v>
      </c>
      <c r="E96" s="62" t="s">
        <v>62</v>
      </c>
      <c r="F96" s="62" t="s">
        <v>65</v>
      </c>
      <c r="G96" s="63" t="s">
        <v>66</v>
      </c>
      <c r="H96" s="41">
        <v>33880</v>
      </c>
      <c r="I96" s="41">
        <v>32600</v>
      </c>
      <c r="J96" s="41">
        <v>84480</v>
      </c>
      <c r="K96" s="41">
        <v>42240</v>
      </c>
      <c r="L96" s="41">
        <v>84480</v>
      </c>
      <c r="M96" s="44">
        <v>42240</v>
      </c>
      <c r="N96" s="41">
        <v>84480</v>
      </c>
      <c r="O96" s="41">
        <v>84480</v>
      </c>
      <c r="AA96" s="7"/>
    </row>
    <row r="97" spans="1:26" s="51" customFormat="1" ht="17.25" customHeight="1">
      <c r="A97" s="73"/>
      <c r="B97" s="46"/>
      <c r="C97" s="46"/>
      <c r="D97" s="46"/>
      <c r="E97" s="47"/>
      <c r="F97" s="47"/>
      <c r="G97" s="45" t="s">
        <v>93</v>
      </c>
      <c r="H97" s="49">
        <v>69</v>
      </c>
      <c r="I97" s="49">
        <v>62</v>
      </c>
      <c r="J97" s="50">
        <v>88</v>
      </c>
      <c r="K97" s="50">
        <v>88</v>
      </c>
      <c r="L97" s="50">
        <f>SUM(L98:L99)</f>
        <v>88</v>
      </c>
      <c r="M97" s="50">
        <v>88</v>
      </c>
      <c r="N97" s="50">
        <f>SUM(N98:N99)</f>
        <v>88</v>
      </c>
      <c r="O97" s="50">
        <f>SUM(O98:O99)</f>
        <v>88</v>
      </c>
    </row>
    <row r="98" spans="1:26" s="51" customFormat="1" ht="17.25" customHeight="1">
      <c r="A98" s="73"/>
      <c r="B98" s="46"/>
      <c r="C98" s="46"/>
      <c r="D98" s="46"/>
      <c r="E98" s="47"/>
      <c r="F98" s="47"/>
      <c r="G98" s="45" t="s">
        <v>94</v>
      </c>
      <c r="H98" s="48"/>
      <c r="I98" s="49"/>
      <c r="J98" s="50">
        <v>53</v>
      </c>
      <c r="K98" s="50">
        <v>53</v>
      </c>
      <c r="L98" s="50">
        <v>53</v>
      </c>
      <c r="M98" s="50">
        <v>53</v>
      </c>
      <c r="N98" s="50">
        <v>53</v>
      </c>
      <c r="O98" s="50">
        <v>53</v>
      </c>
    </row>
    <row r="99" spans="1:26" s="51" customFormat="1" ht="17.25" customHeight="1">
      <c r="A99" s="73"/>
      <c r="B99" s="52"/>
      <c r="C99" s="52"/>
      <c r="D99" s="52"/>
      <c r="E99" s="53"/>
      <c r="F99" s="53"/>
      <c r="G99" s="38" t="s">
        <v>95</v>
      </c>
      <c r="H99" s="54"/>
      <c r="I99" s="55"/>
      <c r="J99" s="56">
        <v>35</v>
      </c>
      <c r="K99" s="56">
        <v>35</v>
      </c>
      <c r="L99" s="56">
        <v>35</v>
      </c>
      <c r="M99" s="56">
        <v>35</v>
      </c>
      <c r="N99" s="56">
        <v>35</v>
      </c>
      <c r="O99" s="56">
        <v>35</v>
      </c>
    </row>
    <row r="100" spans="1:26">
      <c r="B100" s="1"/>
      <c r="C100" s="1"/>
      <c r="D100" s="1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s="2" customFormat="1">
      <c r="A101" s="71"/>
      <c r="B101" s="1"/>
      <c r="C101" s="1"/>
      <c r="D101" s="1"/>
      <c r="G101" s="3"/>
      <c r="H101" s="3"/>
      <c r="I101" s="4"/>
      <c r="J101" s="4"/>
      <c r="K101" s="4"/>
      <c r="L101" s="4"/>
      <c r="M101" s="4"/>
      <c r="N101" s="4"/>
      <c r="O101" s="4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s="2" customFormat="1">
      <c r="A102" s="74"/>
      <c r="B102" s="1"/>
      <c r="C102" s="1"/>
      <c r="D102" s="1"/>
      <c r="G102" s="3"/>
      <c r="H102" s="3"/>
      <c r="I102" s="4"/>
      <c r="J102" s="4"/>
      <c r="K102" s="4"/>
      <c r="L102" s="4"/>
      <c r="M102" s="4"/>
      <c r="N102" s="4"/>
      <c r="O102" s="4"/>
    </row>
    <row r="103" spans="1:26" s="2" customFormat="1">
      <c r="A103" s="74"/>
      <c r="B103" s="1"/>
      <c r="C103" s="1"/>
      <c r="D103" s="1"/>
      <c r="G103" s="3"/>
      <c r="H103" s="3"/>
      <c r="I103" s="4"/>
      <c r="J103" s="4"/>
      <c r="K103" s="4"/>
      <c r="L103" s="4"/>
      <c r="M103" s="4"/>
      <c r="N103" s="4"/>
      <c r="O103" s="4"/>
    </row>
    <row r="104" spans="1:26" s="2" customFormat="1">
      <c r="A104" s="74"/>
      <c r="B104" s="1"/>
      <c r="C104" s="1"/>
      <c r="D104" s="1"/>
      <c r="G104" s="3"/>
      <c r="H104" s="3"/>
      <c r="I104" s="4"/>
      <c r="J104" s="4"/>
      <c r="K104" s="4"/>
      <c r="L104" s="4"/>
      <c r="M104" s="4"/>
      <c r="N104" s="4"/>
      <c r="O104" s="4"/>
    </row>
    <row r="105" spans="1:26" s="2" customFormat="1">
      <c r="A105" s="74"/>
      <c r="B105" s="1"/>
      <c r="C105" s="1"/>
      <c r="D105" s="1"/>
      <c r="G105" s="3"/>
      <c r="H105" s="3"/>
      <c r="I105" s="4"/>
      <c r="J105" s="4"/>
      <c r="K105" s="4"/>
      <c r="L105" s="4"/>
      <c r="M105" s="4"/>
      <c r="N105" s="4"/>
      <c r="O105" s="4"/>
    </row>
    <row r="106" spans="1:26" s="2" customFormat="1">
      <c r="A106" s="74"/>
      <c r="B106" s="1"/>
      <c r="C106" s="1"/>
      <c r="D106" s="1"/>
      <c r="G106" s="3"/>
      <c r="H106" s="3"/>
      <c r="I106" s="4"/>
      <c r="J106" s="4"/>
      <c r="K106" s="4"/>
      <c r="L106" s="4"/>
      <c r="M106" s="4"/>
      <c r="N106" s="4"/>
      <c r="O106" s="4"/>
    </row>
    <row r="107" spans="1:26" s="2" customFormat="1">
      <c r="A107" s="74"/>
      <c r="B107" s="1"/>
      <c r="C107" s="1"/>
      <c r="D107" s="1"/>
      <c r="G107" s="3"/>
      <c r="H107" s="3"/>
      <c r="I107" s="4"/>
      <c r="J107" s="4"/>
      <c r="K107" s="4"/>
      <c r="L107" s="4"/>
      <c r="M107" s="4"/>
      <c r="N107" s="4"/>
      <c r="O107" s="4"/>
    </row>
    <row r="108" spans="1:26" s="2" customFormat="1">
      <c r="A108" s="74"/>
      <c r="B108" s="1"/>
      <c r="C108" s="1"/>
      <c r="D108" s="1"/>
      <c r="G108" s="3"/>
      <c r="H108" s="3"/>
      <c r="I108" s="4"/>
      <c r="J108" s="4"/>
      <c r="K108" s="4"/>
      <c r="L108" s="4"/>
      <c r="M108" s="4"/>
      <c r="N108" s="4"/>
      <c r="O108" s="4"/>
    </row>
    <row r="109" spans="1:26" s="2" customFormat="1">
      <c r="A109" s="74"/>
      <c r="B109" s="1"/>
      <c r="C109" s="1"/>
      <c r="D109" s="1"/>
      <c r="G109" s="3"/>
      <c r="H109" s="3"/>
      <c r="I109" s="4"/>
      <c r="J109" s="4"/>
      <c r="K109" s="4"/>
      <c r="L109" s="4"/>
      <c r="M109" s="4"/>
      <c r="N109" s="4"/>
      <c r="O109" s="4"/>
    </row>
    <row r="110" spans="1:26" s="2" customFormat="1">
      <c r="A110" s="74"/>
      <c r="B110" s="1"/>
      <c r="C110" s="1"/>
      <c r="D110" s="1"/>
      <c r="G110" s="3"/>
      <c r="H110" s="3"/>
      <c r="I110" s="4"/>
      <c r="J110" s="4"/>
      <c r="K110" s="4"/>
      <c r="L110" s="4"/>
      <c r="M110" s="4"/>
      <c r="N110" s="4"/>
      <c r="O110" s="4"/>
    </row>
    <row r="111" spans="1:26" s="2" customFormat="1">
      <c r="A111" s="74"/>
      <c r="B111" s="1"/>
      <c r="C111" s="1"/>
      <c r="D111" s="1"/>
      <c r="G111" s="3"/>
      <c r="H111" s="3"/>
      <c r="I111" s="4"/>
      <c r="J111" s="4"/>
      <c r="K111" s="4"/>
      <c r="L111" s="4"/>
      <c r="M111" s="4"/>
      <c r="N111" s="4"/>
      <c r="O111" s="4"/>
    </row>
    <row r="112" spans="1:26" s="2" customFormat="1">
      <c r="A112" s="74"/>
      <c r="B112" s="1"/>
      <c r="C112" s="1"/>
      <c r="D112" s="1"/>
      <c r="G112" s="3"/>
      <c r="H112" s="3"/>
      <c r="I112" s="4"/>
      <c r="J112" s="4"/>
      <c r="K112" s="4"/>
      <c r="L112" s="4"/>
      <c r="M112" s="4"/>
      <c r="N112" s="4"/>
      <c r="O112" s="4"/>
    </row>
    <row r="113" spans="1:15" s="2" customFormat="1">
      <c r="A113" s="74"/>
      <c r="B113" s="1"/>
      <c r="C113" s="1"/>
      <c r="D113" s="1"/>
      <c r="G113" s="3"/>
      <c r="H113" s="3"/>
      <c r="I113" s="4"/>
      <c r="J113" s="4"/>
      <c r="K113" s="4"/>
      <c r="L113" s="4"/>
      <c r="M113" s="4"/>
      <c r="N113" s="4"/>
      <c r="O113" s="4"/>
    </row>
    <row r="114" spans="1:15" s="2" customFormat="1">
      <c r="A114" s="74"/>
      <c r="B114" s="1"/>
      <c r="C114" s="1"/>
      <c r="D114" s="1"/>
      <c r="G114" s="3"/>
      <c r="H114" s="3"/>
      <c r="I114" s="4"/>
      <c r="J114" s="4"/>
      <c r="K114" s="4"/>
      <c r="L114" s="4"/>
      <c r="M114" s="4"/>
      <c r="N114" s="4"/>
      <c r="O114" s="4"/>
    </row>
    <row r="115" spans="1:15" s="2" customFormat="1">
      <c r="A115" s="74"/>
      <c r="B115" s="1"/>
      <c r="C115" s="1"/>
      <c r="D115" s="1"/>
      <c r="G115" s="3"/>
      <c r="H115" s="3"/>
      <c r="I115" s="4"/>
      <c r="J115" s="4"/>
      <c r="K115" s="4"/>
      <c r="L115" s="4"/>
      <c r="M115" s="4"/>
      <c r="N115" s="4"/>
      <c r="O115" s="4"/>
    </row>
    <row r="116" spans="1:15" s="2" customFormat="1">
      <c r="A116" s="74"/>
      <c r="B116" s="1"/>
      <c r="C116" s="1"/>
      <c r="D116" s="1"/>
      <c r="G116" s="3"/>
      <c r="H116" s="3"/>
      <c r="I116" s="4"/>
      <c r="J116" s="4"/>
      <c r="K116" s="4"/>
      <c r="L116" s="4"/>
      <c r="M116" s="4"/>
      <c r="N116" s="4"/>
      <c r="O116" s="4"/>
    </row>
    <row r="117" spans="1:15" s="2" customFormat="1">
      <c r="A117" s="74"/>
      <c r="B117" s="1"/>
      <c r="C117" s="1"/>
      <c r="D117" s="1"/>
      <c r="G117" s="3"/>
      <c r="H117" s="3"/>
      <c r="I117" s="4"/>
      <c r="J117" s="4"/>
      <c r="K117" s="4"/>
      <c r="L117" s="4"/>
      <c r="M117" s="4"/>
      <c r="N117" s="4"/>
      <c r="O117" s="4"/>
    </row>
    <row r="118" spans="1:15" s="2" customFormat="1">
      <c r="A118" s="74"/>
      <c r="B118" s="1"/>
      <c r="C118" s="1"/>
      <c r="D118" s="1"/>
      <c r="G118" s="3"/>
      <c r="H118" s="3"/>
      <c r="I118" s="4"/>
      <c r="J118" s="4"/>
      <c r="K118" s="4"/>
      <c r="L118" s="4"/>
      <c r="M118" s="4"/>
      <c r="N118" s="4"/>
      <c r="O118" s="4"/>
    </row>
    <row r="119" spans="1:15" s="2" customFormat="1">
      <c r="A119" s="74"/>
      <c r="B119" s="1"/>
      <c r="C119" s="1"/>
      <c r="D119" s="1"/>
      <c r="G119" s="3"/>
      <c r="H119" s="3"/>
      <c r="I119" s="4"/>
      <c r="J119" s="4"/>
      <c r="K119" s="4"/>
      <c r="L119" s="4"/>
      <c r="M119" s="4"/>
      <c r="N119" s="4"/>
      <c r="O119" s="4"/>
    </row>
    <row r="120" spans="1:15" s="2" customFormat="1">
      <c r="A120" s="74"/>
      <c r="B120" s="1"/>
      <c r="C120" s="1"/>
      <c r="D120" s="1"/>
      <c r="G120" s="3"/>
      <c r="H120" s="3"/>
      <c r="I120" s="4"/>
      <c r="J120" s="4"/>
      <c r="K120" s="4"/>
      <c r="L120" s="4"/>
      <c r="M120" s="4"/>
      <c r="N120" s="4"/>
      <c r="O120" s="4"/>
    </row>
    <row r="121" spans="1:15" s="2" customFormat="1">
      <c r="A121" s="74"/>
      <c r="B121" s="1"/>
      <c r="C121" s="1"/>
      <c r="D121" s="1"/>
      <c r="G121" s="3"/>
      <c r="H121" s="3"/>
      <c r="I121" s="4"/>
      <c r="J121" s="4"/>
      <c r="K121" s="4"/>
      <c r="L121" s="4"/>
      <c r="M121" s="4"/>
      <c r="N121" s="4"/>
      <c r="O121" s="4"/>
    </row>
    <row r="122" spans="1:15" s="2" customFormat="1">
      <c r="A122" s="74"/>
      <c r="B122" s="1"/>
      <c r="C122" s="1"/>
      <c r="D122" s="1"/>
      <c r="G122" s="3"/>
      <c r="H122" s="3"/>
      <c r="I122" s="4"/>
      <c r="J122" s="4"/>
      <c r="K122" s="4"/>
      <c r="L122" s="4"/>
      <c r="M122" s="4"/>
      <c r="N122" s="4"/>
      <c r="O122" s="4"/>
    </row>
    <row r="123" spans="1:15" s="2" customFormat="1">
      <c r="A123" s="74"/>
      <c r="B123" s="1"/>
      <c r="C123" s="1"/>
      <c r="D123" s="1"/>
      <c r="G123" s="3"/>
      <c r="H123" s="3"/>
      <c r="I123" s="4"/>
      <c r="J123" s="4"/>
      <c r="K123" s="4"/>
      <c r="L123" s="4"/>
      <c r="M123" s="4"/>
      <c r="N123" s="4"/>
      <c r="O123" s="4"/>
    </row>
    <row r="124" spans="1:15" s="2" customFormat="1">
      <c r="A124" s="74"/>
      <c r="B124" s="1"/>
      <c r="C124" s="1"/>
      <c r="D124" s="1"/>
      <c r="G124" s="3"/>
      <c r="H124" s="3"/>
      <c r="I124" s="4"/>
      <c r="J124" s="4"/>
      <c r="K124" s="4"/>
      <c r="L124" s="4"/>
      <c r="M124" s="4"/>
      <c r="N124" s="4"/>
      <c r="O124" s="4"/>
    </row>
    <row r="125" spans="1:15" s="2" customFormat="1">
      <c r="A125" s="74"/>
      <c r="B125" s="1"/>
      <c r="C125" s="1"/>
      <c r="D125" s="1"/>
      <c r="G125" s="3"/>
      <c r="H125" s="3"/>
      <c r="I125" s="4"/>
      <c r="J125" s="4"/>
      <c r="K125" s="4"/>
      <c r="L125" s="4"/>
      <c r="M125" s="4"/>
      <c r="N125" s="4"/>
      <c r="O125" s="4"/>
    </row>
    <row r="126" spans="1:15" s="2" customFormat="1">
      <c r="A126" s="74"/>
      <c r="B126" s="1"/>
      <c r="C126" s="1"/>
      <c r="D126" s="1"/>
      <c r="G126" s="3"/>
      <c r="H126" s="3"/>
      <c r="I126" s="4"/>
      <c r="J126" s="4"/>
      <c r="K126" s="4"/>
      <c r="L126" s="4"/>
      <c r="M126" s="4"/>
      <c r="N126" s="4"/>
      <c r="O126" s="4"/>
    </row>
    <row r="127" spans="1:15" s="2" customFormat="1">
      <c r="A127" s="74"/>
      <c r="B127" s="1"/>
      <c r="C127" s="1"/>
      <c r="D127" s="1"/>
      <c r="G127" s="3"/>
      <c r="H127" s="3"/>
      <c r="I127" s="4"/>
      <c r="J127" s="4"/>
      <c r="K127" s="4"/>
      <c r="L127" s="4"/>
      <c r="M127" s="4"/>
      <c r="N127" s="4"/>
      <c r="O127" s="4"/>
    </row>
    <row r="128" spans="1:15" s="2" customFormat="1">
      <c r="A128" s="74"/>
      <c r="B128" s="1"/>
      <c r="C128" s="1"/>
      <c r="D128" s="1"/>
      <c r="G128" s="3"/>
      <c r="H128" s="3"/>
      <c r="I128" s="4"/>
      <c r="J128" s="4"/>
      <c r="K128" s="4"/>
      <c r="L128" s="4"/>
      <c r="M128" s="4"/>
      <c r="N128" s="4"/>
      <c r="O128" s="4"/>
    </row>
    <row r="129" spans="1:15" s="2" customFormat="1">
      <c r="A129" s="74"/>
      <c r="B129" s="1"/>
      <c r="C129" s="1"/>
      <c r="D129" s="1"/>
      <c r="G129" s="3"/>
      <c r="H129" s="3"/>
      <c r="I129" s="4"/>
      <c r="J129" s="4"/>
      <c r="K129" s="4"/>
      <c r="L129" s="4"/>
      <c r="M129" s="4"/>
      <c r="N129" s="4"/>
      <c r="O129" s="4"/>
    </row>
    <row r="130" spans="1:15" s="2" customFormat="1">
      <c r="A130" s="74"/>
      <c r="B130" s="1"/>
      <c r="C130" s="1"/>
      <c r="D130" s="1"/>
      <c r="G130" s="3"/>
      <c r="H130" s="3"/>
      <c r="I130" s="4"/>
      <c r="J130" s="4"/>
      <c r="K130" s="4"/>
      <c r="L130" s="4"/>
      <c r="M130" s="4"/>
      <c r="N130" s="4"/>
      <c r="O130" s="4"/>
    </row>
    <row r="131" spans="1:15" s="2" customFormat="1">
      <c r="A131" s="74"/>
      <c r="B131" s="1"/>
      <c r="C131" s="1"/>
      <c r="D131" s="1"/>
      <c r="G131" s="3"/>
      <c r="H131" s="3"/>
      <c r="I131" s="4"/>
      <c r="J131" s="4"/>
      <c r="K131" s="4"/>
      <c r="L131" s="4"/>
      <c r="M131" s="4"/>
      <c r="N131" s="4"/>
      <c r="O131" s="4"/>
    </row>
    <row r="132" spans="1:15" s="2" customFormat="1">
      <c r="A132" s="74"/>
      <c r="B132" s="1"/>
      <c r="C132" s="1"/>
      <c r="D132" s="1"/>
      <c r="G132" s="3"/>
      <c r="H132" s="3"/>
      <c r="I132" s="4"/>
      <c r="J132" s="4"/>
      <c r="K132" s="4"/>
      <c r="L132" s="4"/>
      <c r="M132" s="4"/>
      <c r="N132" s="4"/>
      <c r="O132" s="4"/>
    </row>
    <row r="133" spans="1:15" s="2" customFormat="1">
      <c r="A133" s="74"/>
      <c r="B133" s="1"/>
      <c r="C133" s="1"/>
      <c r="D133" s="1"/>
      <c r="G133" s="3"/>
      <c r="H133" s="3"/>
      <c r="I133" s="4"/>
      <c r="J133" s="4"/>
      <c r="K133" s="4"/>
      <c r="L133" s="4"/>
      <c r="M133" s="4"/>
      <c r="N133" s="4"/>
      <c r="O133" s="4"/>
    </row>
    <row r="134" spans="1:15" s="2" customFormat="1">
      <c r="A134" s="74"/>
      <c r="B134" s="1"/>
      <c r="C134" s="1"/>
      <c r="D134" s="1"/>
      <c r="G134" s="3"/>
      <c r="H134" s="3"/>
      <c r="I134" s="4"/>
      <c r="J134" s="4"/>
      <c r="K134" s="4"/>
      <c r="L134" s="4"/>
      <c r="M134" s="4"/>
      <c r="N134" s="4"/>
      <c r="O134" s="4"/>
    </row>
    <row r="135" spans="1:15" s="2" customFormat="1">
      <c r="A135" s="74"/>
      <c r="B135" s="1"/>
      <c r="C135" s="1"/>
      <c r="D135" s="1"/>
      <c r="G135" s="3"/>
      <c r="H135" s="3"/>
      <c r="I135" s="4"/>
      <c r="J135" s="4"/>
      <c r="K135" s="4"/>
      <c r="L135" s="4"/>
      <c r="M135" s="4"/>
      <c r="N135" s="4"/>
      <c r="O135" s="4"/>
    </row>
    <row r="136" spans="1:15" s="2" customFormat="1">
      <c r="A136" s="74"/>
      <c r="B136" s="1"/>
      <c r="C136" s="1"/>
      <c r="D136" s="1"/>
      <c r="G136" s="3"/>
      <c r="H136" s="3"/>
      <c r="I136" s="4"/>
      <c r="J136" s="4"/>
      <c r="K136" s="4"/>
      <c r="L136" s="4"/>
      <c r="M136" s="4"/>
      <c r="N136" s="4"/>
      <c r="O136" s="4"/>
    </row>
    <row r="137" spans="1:15" s="2" customFormat="1">
      <c r="A137" s="74"/>
      <c r="B137" s="1"/>
      <c r="C137" s="1"/>
      <c r="D137" s="1"/>
      <c r="G137" s="3"/>
      <c r="H137" s="3"/>
      <c r="I137" s="4"/>
      <c r="J137" s="4"/>
      <c r="K137" s="4"/>
      <c r="L137" s="4"/>
      <c r="M137" s="4"/>
      <c r="N137" s="4"/>
      <c r="O137" s="4"/>
    </row>
    <row r="138" spans="1:15" s="2" customFormat="1">
      <c r="A138" s="74"/>
      <c r="B138" s="1"/>
      <c r="C138" s="1"/>
      <c r="D138" s="1"/>
      <c r="G138" s="3"/>
      <c r="H138" s="3"/>
      <c r="I138" s="4"/>
      <c r="J138" s="4"/>
      <c r="K138" s="4"/>
      <c r="L138" s="4"/>
      <c r="M138" s="4"/>
      <c r="N138" s="4"/>
      <c r="O138" s="4"/>
    </row>
    <row r="139" spans="1:15" s="2" customFormat="1">
      <c r="A139" s="74"/>
      <c r="B139" s="1"/>
      <c r="C139" s="1"/>
      <c r="D139" s="1"/>
      <c r="G139" s="3"/>
      <c r="H139" s="3"/>
      <c r="I139" s="4"/>
      <c r="J139" s="4"/>
      <c r="K139" s="4"/>
      <c r="L139" s="4"/>
      <c r="M139" s="4"/>
      <c r="N139" s="4"/>
      <c r="O139" s="4"/>
    </row>
    <row r="140" spans="1:15" s="2" customFormat="1">
      <c r="A140" s="74"/>
      <c r="B140" s="1"/>
      <c r="C140" s="1"/>
      <c r="D140" s="1"/>
      <c r="G140" s="3"/>
      <c r="H140" s="3"/>
      <c r="I140" s="4"/>
      <c r="J140" s="4"/>
      <c r="K140" s="4"/>
      <c r="L140" s="4"/>
      <c r="M140" s="4"/>
      <c r="N140" s="4"/>
      <c r="O140" s="4"/>
    </row>
    <row r="141" spans="1:15" s="2" customFormat="1">
      <c r="A141" s="74"/>
      <c r="B141" s="1"/>
      <c r="C141" s="1"/>
      <c r="D141" s="1"/>
      <c r="G141" s="3"/>
      <c r="H141" s="3"/>
      <c r="I141" s="4"/>
      <c r="J141" s="4"/>
      <c r="K141" s="4"/>
      <c r="L141" s="4"/>
      <c r="M141" s="4"/>
      <c r="N141" s="4"/>
      <c r="O141" s="4"/>
    </row>
    <row r="142" spans="1:15" s="2" customFormat="1">
      <c r="A142" s="74"/>
      <c r="B142" s="1"/>
      <c r="C142" s="1"/>
      <c r="D142" s="1"/>
      <c r="G142" s="3"/>
      <c r="H142" s="3"/>
      <c r="I142" s="4"/>
      <c r="J142" s="4"/>
      <c r="K142" s="4"/>
      <c r="L142" s="4"/>
      <c r="M142" s="4"/>
      <c r="N142" s="4"/>
      <c r="O142" s="4"/>
    </row>
    <row r="143" spans="1:15" s="2" customFormat="1">
      <c r="A143" s="74"/>
      <c r="B143" s="1"/>
      <c r="C143" s="1"/>
      <c r="D143" s="1"/>
      <c r="G143" s="3"/>
      <c r="H143" s="3"/>
      <c r="I143" s="4"/>
      <c r="J143" s="4"/>
      <c r="K143" s="4"/>
      <c r="L143" s="4"/>
      <c r="M143" s="4"/>
      <c r="N143" s="4"/>
      <c r="O143" s="4"/>
    </row>
    <row r="144" spans="1:15" s="2" customFormat="1">
      <c r="A144" s="74"/>
      <c r="B144" s="1"/>
      <c r="C144" s="1"/>
      <c r="D144" s="1"/>
      <c r="G144" s="3"/>
      <c r="H144" s="3"/>
      <c r="I144" s="4"/>
      <c r="J144" s="4"/>
      <c r="K144" s="4"/>
      <c r="L144" s="4"/>
      <c r="M144" s="4"/>
      <c r="N144" s="4"/>
      <c r="O144" s="4"/>
    </row>
    <row r="145" spans="1:15" s="2" customFormat="1">
      <c r="A145" s="74"/>
      <c r="B145" s="1"/>
      <c r="C145" s="1"/>
      <c r="D145" s="1"/>
      <c r="G145" s="3"/>
      <c r="H145" s="3"/>
      <c r="I145" s="4"/>
      <c r="J145" s="4"/>
      <c r="K145" s="4"/>
      <c r="L145" s="4"/>
      <c r="M145" s="4"/>
      <c r="N145" s="4"/>
      <c r="O145" s="4"/>
    </row>
    <row r="146" spans="1:15" s="2" customFormat="1">
      <c r="A146" s="74"/>
      <c r="B146" s="1"/>
      <c r="C146" s="1"/>
      <c r="D146" s="1"/>
      <c r="G146" s="3"/>
      <c r="H146" s="3"/>
      <c r="I146" s="4"/>
      <c r="J146" s="4"/>
      <c r="K146" s="4"/>
      <c r="L146" s="4"/>
      <c r="M146" s="4"/>
      <c r="N146" s="4"/>
      <c r="O146" s="4"/>
    </row>
    <row r="147" spans="1:15" s="2" customFormat="1">
      <c r="A147" s="74"/>
      <c r="B147" s="1"/>
      <c r="C147" s="1"/>
      <c r="D147" s="1"/>
      <c r="G147" s="3"/>
      <c r="H147" s="3"/>
      <c r="I147" s="4"/>
      <c r="J147" s="4"/>
      <c r="K147" s="4"/>
      <c r="L147" s="4"/>
      <c r="M147" s="4"/>
      <c r="N147" s="4"/>
      <c r="O147" s="4"/>
    </row>
    <row r="148" spans="1:15" s="2" customFormat="1">
      <c r="A148" s="74"/>
      <c r="B148" s="1"/>
      <c r="C148" s="1"/>
      <c r="D148" s="1"/>
      <c r="G148" s="3"/>
      <c r="H148" s="3"/>
      <c r="I148" s="4"/>
      <c r="J148" s="4"/>
      <c r="K148" s="4"/>
      <c r="L148" s="4"/>
      <c r="M148" s="4"/>
      <c r="N148" s="4"/>
      <c r="O148" s="4"/>
    </row>
    <row r="149" spans="1:15" s="2" customFormat="1">
      <c r="A149" s="74"/>
      <c r="B149" s="1"/>
      <c r="C149" s="1"/>
      <c r="D149" s="1"/>
      <c r="G149" s="3"/>
      <c r="H149" s="3"/>
      <c r="I149" s="4"/>
      <c r="J149" s="4"/>
      <c r="K149" s="4"/>
      <c r="L149" s="4"/>
      <c r="M149" s="4"/>
      <c r="N149" s="4"/>
      <c r="O149" s="4"/>
    </row>
    <row r="150" spans="1:15" s="2" customFormat="1">
      <c r="A150" s="74"/>
      <c r="B150" s="1"/>
      <c r="C150" s="1"/>
      <c r="D150" s="1"/>
      <c r="G150" s="3"/>
      <c r="H150" s="3"/>
      <c r="I150" s="4"/>
      <c r="J150" s="4"/>
      <c r="K150" s="4"/>
      <c r="L150" s="4"/>
      <c r="M150" s="4"/>
      <c r="N150" s="4"/>
      <c r="O150" s="4"/>
    </row>
    <row r="151" spans="1:15" s="2" customFormat="1">
      <c r="A151" s="74"/>
      <c r="B151" s="1"/>
      <c r="C151" s="1"/>
      <c r="D151" s="1"/>
      <c r="G151" s="3"/>
      <c r="H151" s="3"/>
      <c r="I151" s="4"/>
      <c r="J151" s="4"/>
      <c r="K151" s="4"/>
      <c r="L151" s="4"/>
      <c r="M151" s="4"/>
      <c r="N151" s="4"/>
      <c r="O151" s="4"/>
    </row>
    <row r="152" spans="1:15" s="2" customFormat="1">
      <c r="A152" s="74"/>
      <c r="B152" s="1"/>
      <c r="C152" s="1"/>
      <c r="D152" s="1"/>
      <c r="G152" s="3"/>
      <c r="H152" s="3"/>
      <c r="I152" s="4"/>
      <c r="J152" s="4"/>
      <c r="K152" s="4"/>
      <c r="L152" s="4"/>
      <c r="M152" s="4"/>
      <c r="N152" s="4"/>
      <c r="O152" s="4"/>
    </row>
    <row r="153" spans="1:15" s="2" customFormat="1">
      <c r="A153" s="74"/>
      <c r="B153" s="1"/>
      <c r="C153" s="1"/>
      <c r="D153" s="1"/>
      <c r="G153" s="3"/>
      <c r="H153" s="3"/>
      <c r="I153" s="4"/>
      <c r="J153" s="4"/>
      <c r="K153" s="4"/>
      <c r="L153" s="4"/>
      <c r="M153" s="4"/>
      <c r="N153" s="4"/>
      <c r="O153" s="4"/>
    </row>
    <row r="154" spans="1:15" s="2" customFormat="1">
      <c r="A154" s="74"/>
      <c r="B154" s="1"/>
      <c r="C154" s="1"/>
      <c r="D154" s="1"/>
      <c r="G154" s="3"/>
      <c r="H154" s="3"/>
      <c r="I154" s="4"/>
      <c r="J154" s="4"/>
      <c r="K154" s="4"/>
      <c r="L154" s="4"/>
      <c r="M154" s="4"/>
      <c r="N154" s="4"/>
      <c r="O154" s="4"/>
    </row>
    <row r="155" spans="1:15" s="2" customFormat="1">
      <c r="A155" s="74"/>
      <c r="B155" s="1"/>
      <c r="C155" s="1"/>
      <c r="D155" s="1"/>
      <c r="G155" s="3"/>
      <c r="H155" s="3"/>
      <c r="I155" s="4"/>
      <c r="J155" s="4"/>
      <c r="K155" s="4"/>
      <c r="L155" s="4"/>
      <c r="M155" s="4"/>
      <c r="N155" s="4"/>
      <c r="O155" s="4"/>
    </row>
    <row r="156" spans="1:15" s="2" customFormat="1">
      <c r="A156" s="74"/>
      <c r="B156" s="1"/>
      <c r="C156" s="1"/>
      <c r="D156" s="1"/>
      <c r="G156" s="3"/>
      <c r="H156" s="3"/>
      <c r="I156" s="4"/>
      <c r="J156" s="4"/>
      <c r="K156" s="4"/>
      <c r="L156" s="4"/>
      <c r="M156" s="4"/>
      <c r="N156" s="4"/>
      <c r="O156" s="4"/>
    </row>
    <row r="157" spans="1:15" s="2" customFormat="1">
      <c r="A157" s="74"/>
      <c r="B157" s="1"/>
      <c r="C157" s="1"/>
      <c r="D157" s="1"/>
      <c r="G157" s="3"/>
      <c r="H157" s="3"/>
      <c r="I157" s="4"/>
      <c r="J157" s="4"/>
      <c r="K157" s="4"/>
      <c r="L157" s="4"/>
      <c r="M157" s="4"/>
      <c r="N157" s="4"/>
      <c r="O157" s="4"/>
    </row>
    <row r="158" spans="1:15" s="2" customFormat="1">
      <c r="A158" s="74"/>
      <c r="B158" s="1"/>
      <c r="C158" s="1"/>
      <c r="D158" s="1"/>
      <c r="G158" s="3"/>
      <c r="H158" s="3"/>
      <c r="I158" s="4"/>
      <c r="J158" s="4"/>
      <c r="K158" s="4"/>
      <c r="L158" s="4"/>
      <c r="M158" s="4"/>
      <c r="N158" s="4"/>
      <c r="O158" s="4"/>
    </row>
    <row r="159" spans="1:15" s="2" customFormat="1">
      <c r="A159" s="74"/>
      <c r="B159" s="1"/>
      <c r="C159" s="1"/>
      <c r="D159" s="1"/>
      <c r="G159" s="3"/>
      <c r="H159" s="3"/>
      <c r="I159" s="4"/>
      <c r="J159" s="4"/>
      <c r="K159" s="4"/>
      <c r="L159" s="4"/>
      <c r="M159" s="4"/>
      <c r="N159" s="4"/>
      <c r="O159" s="4"/>
    </row>
    <row r="160" spans="1:15" s="2" customFormat="1">
      <c r="A160" s="74"/>
      <c r="B160" s="1"/>
      <c r="C160" s="1"/>
      <c r="D160" s="1"/>
      <c r="G160" s="3"/>
      <c r="H160" s="3"/>
      <c r="I160" s="4"/>
      <c r="J160" s="4"/>
      <c r="K160" s="4"/>
      <c r="L160" s="4"/>
      <c r="M160" s="4"/>
      <c r="N160" s="4"/>
      <c r="O160" s="4"/>
    </row>
    <row r="161" spans="1:15" s="2" customFormat="1">
      <c r="A161" s="74"/>
      <c r="B161" s="1"/>
      <c r="C161" s="1"/>
      <c r="D161" s="1"/>
      <c r="G161" s="3"/>
      <c r="H161" s="3"/>
      <c r="I161" s="4"/>
      <c r="J161" s="4"/>
      <c r="K161" s="4"/>
      <c r="L161" s="4"/>
      <c r="M161" s="4"/>
      <c r="N161" s="4"/>
      <c r="O161" s="4"/>
    </row>
    <row r="162" spans="1:15" s="2" customFormat="1">
      <c r="A162" s="74"/>
      <c r="B162" s="1"/>
      <c r="C162" s="1"/>
      <c r="D162" s="1"/>
      <c r="G162" s="3"/>
      <c r="H162" s="3"/>
      <c r="I162" s="4"/>
      <c r="J162" s="4"/>
      <c r="K162" s="4"/>
      <c r="L162" s="4"/>
      <c r="M162" s="4"/>
      <c r="N162" s="4"/>
      <c r="O162" s="4"/>
    </row>
    <row r="163" spans="1:15" s="2" customFormat="1">
      <c r="A163" s="74"/>
      <c r="B163" s="1"/>
      <c r="C163" s="1"/>
      <c r="D163" s="1"/>
      <c r="G163" s="3"/>
      <c r="H163" s="3"/>
      <c r="I163" s="4"/>
      <c r="J163" s="4"/>
      <c r="K163" s="4"/>
      <c r="L163" s="4"/>
      <c r="M163" s="4"/>
      <c r="N163" s="4"/>
      <c r="O163" s="4"/>
    </row>
    <row r="164" spans="1:15" s="2" customFormat="1">
      <c r="A164" s="74"/>
      <c r="B164" s="1"/>
      <c r="C164" s="1"/>
      <c r="D164" s="1"/>
      <c r="G164" s="3"/>
      <c r="H164" s="3"/>
      <c r="I164" s="4"/>
      <c r="J164" s="4"/>
      <c r="K164" s="4"/>
      <c r="L164" s="4"/>
      <c r="M164" s="4"/>
      <c r="N164" s="4"/>
      <c r="O164" s="4"/>
    </row>
    <row r="165" spans="1:15" s="2" customFormat="1">
      <c r="A165" s="74"/>
      <c r="B165" s="19"/>
      <c r="C165" s="20"/>
      <c r="D165" s="20"/>
      <c r="G165" s="3"/>
      <c r="H165" s="3"/>
      <c r="I165" s="4"/>
      <c r="J165" s="4"/>
      <c r="K165" s="4"/>
      <c r="L165" s="4"/>
      <c r="M165" s="4"/>
      <c r="N165" s="4"/>
      <c r="O165" s="4"/>
    </row>
  </sheetData>
  <pageMargins left="0.15" right="0.16" top="0.31" bottom="0.3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SAC-MJCC-22-24</vt:lpstr>
      <vt:lpstr>'SAC-MJCC-22-24'!Print_Titles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Hasmik Ghulyan</cp:lastModifiedBy>
  <cp:lastPrinted>2021-02-24T06:58:10Z</cp:lastPrinted>
  <dcterms:created xsi:type="dcterms:W3CDTF">2020-05-19T08:55:36Z</dcterms:created>
  <dcterms:modified xsi:type="dcterms:W3CDTF">2021-02-24T14:12:48Z</dcterms:modified>
</cp:coreProperties>
</file>